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defaultThemeVersion="124226"/>
  <mc:AlternateContent xmlns:mc="http://schemas.openxmlformats.org/markup-compatibility/2006">
    <mc:Choice Requires="x15">
      <x15ac:absPath xmlns:x15ac="http://schemas.microsoft.com/office/spreadsheetml/2010/11/ac" url="https://acg365.sharepoint.com/sites/BringsReisen/Shared Documents/2026 - E-Busse/2. Design/2.3 VU (F)/"/>
    </mc:Choice>
  </mc:AlternateContent>
  <xr:revisionPtr revIDLastSave="133" documentId="8_{0448E8E0-1B23-4A1A-A046-21C43BBBFA2B}" xr6:coauthVersionLast="47" xr6:coauthVersionMax="47" xr10:uidLastSave="{DCEFFF50-3228-41D9-A213-F8C3ED678A25}"/>
  <bookViews>
    <workbookView xWindow="-56460" yWindow="1140" windowWidth="18720" windowHeight="11655" activeTab="1" xr2:uid="{00000000-000D-0000-FFFF-FFFF00000000}"/>
  </bookViews>
  <sheets>
    <sheet name="Preisblatt " sheetId="5" r:id="rId1"/>
    <sheet name="LB 1 - Allgemein" sheetId="7" r:id="rId2"/>
    <sheet name="LB 2 - Niederflur-Elektrobusse" sheetId="8" r:id="rId3"/>
    <sheet name="LB 3-Niederflur-Elektro-Gelenkb" sheetId="6" r:id="rId4"/>
  </sheets>
  <definedNames>
    <definedName name="_1__Finanziell_wirtschaftliche_Leistungsfähigkeit">#REF!</definedName>
    <definedName name="_2__Fachlich_technische_Leistungsfähigkeit">#REF!</definedName>
    <definedName name="_3__Zuverlässigkeit">#REF!</definedName>
    <definedName name="_xlnm.Print_Titles" localSheetId="0">'Preisblatt '!$6:$9</definedName>
    <definedName name="Grenzwert">#REF!</definedName>
    <definedName name="KG1_Architektur_Technik">#REF!</definedName>
    <definedName name="KG2_Verwaltung_Betrieb">#REF!</definedName>
    <definedName name="KG3__Zuverlässigkeit">#REF!</definedName>
    <definedName name="KG4_Betriebsunterstützung">#REF!</definedName>
    <definedName name="Schwankungsbereich__SB">#REF!</definedName>
    <definedName name="Z_2BB219FF_0B8B_4316_BCA0_D11E85B45490_.wvu.PrintTitles" localSheetId="0" hidden="1">'Preisblatt '!$6:$6</definedName>
    <definedName name="Z_7686C43C_8A9C_49FF_9E27_51B7F832B645_.wvu.PrintTitles" localSheetId="0" hidden="1">'Preisblatt '!$6:$6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1" i="6" l="1"/>
  <c r="E20" i="5"/>
  <c r="E18" i="5"/>
  <c r="F10" i="8"/>
  <c r="E13" i="5"/>
  <c r="E14" i="5"/>
  <c r="E16" i="5"/>
  <c r="E15" i="5"/>
  <c r="E19" i="5"/>
  <c r="E21" i="5"/>
  <c r="E17" i="5"/>
  <c r="F177" i="8"/>
  <c r="F41" i="6"/>
  <c r="F41" i="8"/>
  <c r="G178" i="6"/>
  <c r="F177" i="6"/>
  <c r="F176" i="6"/>
  <c r="F175" i="6"/>
  <c r="F173" i="6"/>
  <c r="F172" i="6"/>
  <c r="F171" i="6"/>
  <c r="F170" i="6"/>
  <c r="F168" i="6"/>
  <c r="F167" i="6"/>
  <c r="F166" i="6"/>
  <c r="F165" i="6"/>
  <c r="F163" i="6"/>
  <c r="F162" i="6"/>
  <c r="F161" i="6"/>
  <c r="F160" i="6"/>
  <c r="F159" i="6"/>
  <c r="F157" i="6"/>
  <c r="F156" i="6"/>
  <c r="F155" i="6"/>
  <c r="F154" i="6"/>
  <c r="F153" i="6"/>
  <c r="F151" i="6"/>
  <c r="F150" i="6"/>
  <c r="F148" i="6"/>
  <c r="F147" i="6"/>
  <c r="F144" i="6"/>
  <c r="F141" i="6"/>
  <c r="F139" i="6"/>
  <c r="F142" i="6"/>
  <c r="F138" i="6"/>
  <c r="F136" i="6"/>
  <c r="F130" i="6"/>
  <c r="F116" i="6"/>
  <c r="F117" i="6"/>
  <c r="F118" i="6"/>
  <c r="F119" i="6"/>
  <c r="F120" i="6"/>
  <c r="F121" i="6"/>
  <c r="F122" i="6"/>
  <c r="F123" i="6"/>
  <c r="F124" i="6"/>
  <c r="F125" i="6"/>
  <c r="F126" i="6"/>
  <c r="F127" i="6"/>
  <c r="F128" i="6"/>
  <c r="F129" i="6"/>
  <c r="F115" i="6"/>
  <c r="F114" i="6"/>
  <c r="F113" i="6"/>
  <c r="F112" i="6"/>
  <c r="F109" i="6"/>
  <c r="F110" i="6"/>
  <c r="F108" i="6"/>
  <c r="F106" i="6"/>
  <c r="F105" i="6"/>
  <c r="F104" i="6"/>
  <c r="F102" i="6"/>
  <c r="F101" i="6"/>
  <c r="F100" i="6"/>
  <c r="F99" i="6"/>
  <c r="F98" i="6"/>
  <c r="F97" i="6"/>
  <c r="F96" i="6"/>
  <c r="F95" i="6"/>
  <c r="F94" i="6"/>
  <c r="F93" i="6"/>
  <c r="F90" i="6"/>
  <c r="F91" i="6"/>
  <c r="F89" i="6"/>
  <c r="F87" i="6"/>
  <c r="F86" i="6"/>
  <c r="F84" i="6"/>
  <c r="F83" i="6"/>
  <c r="F82" i="6"/>
  <c r="F81" i="6"/>
  <c r="F79" i="6"/>
  <c r="F78" i="6"/>
  <c r="F77" i="6"/>
  <c r="F76" i="6"/>
  <c r="F74" i="6"/>
  <c r="F73" i="6"/>
  <c r="F71" i="6"/>
  <c r="F70" i="6"/>
  <c r="F68" i="6"/>
  <c r="F67" i="6"/>
  <c r="F66" i="6"/>
  <c r="F65" i="6"/>
  <c r="F64" i="6"/>
  <c r="F63" i="6"/>
  <c r="F62" i="6"/>
  <c r="F61" i="6"/>
  <c r="F60" i="6"/>
  <c r="F59" i="6"/>
  <c r="F58" i="6"/>
  <c r="F56" i="6"/>
  <c r="F55" i="6"/>
  <c r="F54" i="6"/>
  <c r="F53" i="6"/>
  <c r="F52" i="6"/>
  <c r="F45" i="6"/>
  <c r="F46" i="6"/>
  <c r="F47" i="6"/>
  <c r="F48" i="6"/>
  <c r="F49" i="6"/>
  <c r="F44" i="6"/>
  <c r="F42" i="6"/>
  <c r="F36" i="6"/>
  <c r="F39" i="6"/>
  <c r="F38" i="6"/>
  <c r="F37" i="6"/>
  <c r="F34" i="6"/>
  <c r="F32" i="6"/>
  <c r="F30" i="6"/>
  <c r="F28" i="6"/>
  <c r="F13" i="6"/>
  <c r="F14" i="6"/>
  <c r="F15" i="6"/>
  <c r="F16" i="6"/>
  <c r="F17" i="6"/>
  <c r="F18" i="6"/>
  <c r="F19" i="6"/>
  <c r="F20" i="6"/>
  <c r="F21" i="6"/>
  <c r="F22" i="6"/>
  <c r="F23" i="6"/>
  <c r="F24" i="6"/>
  <c r="F25" i="6"/>
  <c r="F26" i="6"/>
  <c r="F27" i="6"/>
  <c r="F12" i="6"/>
  <c r="F10" i="6"/>
  <c r="F9" i="6"/>
  <c r="F58" i="8"/>
  <c r="F56" i="8"/>
  <c r="G178" i="8"/>
  <c r="F176" i="8"/>
  <c r="F175" i="8"/>
  <c r="F173" i="8"/>
  <c r="F172" i="8"/>
  <c r="F171" i="8"/>
  <c r="F170" i="8"/>
  <c r="F168" i="8"/>
  <c r="F167" i="8"/>
  <c r="F166" i="8"/>
  <c r="F165" i="8"/>
  <c r="F163" i="8"/>
  <c r="F162" i="8"/>
  <c r="F161" i="8"/>
  <c r="F160" i="8"/>
  <c r="F159" i="8"/>
  <c r="F157" i="8"/>
  <c r="F156" i="8"/>
  <c r="F155" i="8"/>
  <c r="F154" i="8"/>
  <c r="F153" i="8"/>
  <c r="F151" i="8"/>
  <c r="F150" i="8"/>
  <c r="F148" i="8"/>
  <c r="F147" i="8"/>
  <c r="F144" i="8"/>
  <c r="F142" i="8"/>
  <c r="F141" i="8"/>
  <c r="F138" i="8"/>
  <c r="F139" i="8"/>
  <c r="F136" i="8"/>
  <c r="F113" i="8"/>
  <c r="F114" i="8"/>
  <c r="F115" i="8"/>
  <c r="F116" i="8"/>
  <c r="F117" i="8"/>
  <c r="F118" i="8"/>
  <c r="F119" i="8"/>
  <c r="F120" i="8"/>
  <c r="F121" i="8"/>
  <c r="F122" i="8"/>
  <c r="F123" i="8"/>
  <c r="F124" i="8"/>
  <c r="F125" i="8"/>
  <c r="F126" i="8"/>
  <c r="F127" i="8"/>
  <c r="F128" i="8"/>
  <c r="F129" i="8"/>
  <c r="F130" i="8"/>
  <c r="F112" i="8"/>
  <c r="F109" i="8"/>
  <c r="F110" i="8"/>
  <c r="F108" i="8"/>
  <c r="F105" i="8"/>
  <c r="F106" i="8"/>
  <c r="F104" i="8"/>
  <c r="F97" i="8"/>
  <c r="F94" i="8"/>
  <c r="F95" i="8"/>
  <c r="F96" i="8"/>
  <c r="F98" i="8"/>
  <c r="F99" i="8"/>
  <c r="F100" i="8"/>
  <c r="F101" i="8"/>
  <c r="F102" i="8"/>
  <c r="F93" i="8"/>
  <c r="F90" i="8"/>
  <c r="F91" i="8"/>
  <c r="F89" i="8"/>
  <c r="F87" i="8"/>
  <c r="F86" i="8"/>
  <c r="F84" i="8"/>
  <c r="F83" i="8"/>
  <c r="F82" i="8"/>
  <c r="F81" i="8"/>
  <c r="F79" i="8"/>
  <c r="F78" i="8"/>
  <c r="F77" i="8"/>
  <c r="F76" i="8"/>
  <c r="F74" i="8"/>
  <c r="F73" i="8"/>
  <c r="F71" i="8"/>
  <c r="F70" i="8"/>
  <c r="F53" i="8"/>
  <c r="F54" i="8"/>
  <c r="F55" i="8"/>
  <c r="F59" i="8"/>
  <c r="F60" i="8"/>
  <c r="F61" i="8"/>
  <c r="F62" i="8"/>
  <c r="F63" i="8"/>
  <c r="F64" i="8"/>
  <c r="F65" i="8"/>
  <c r="F66" i="8"/>
  <c r="F67" i="8"/>
  <c r="F68" i="8"/>
  <c r="F52" i="8"/>
  <c r="F45" i="8"/>
  <c r="F46" i="8"/>
  <c r="F47" i="8"/>
  <c r="F48" i="8"/>
  <c r="F49" i="8"/>
  <c r="F44" i="8"/>
  <c r="F42" i="8"/>
  <c r="F37" i="8"/>
  <c r="F38" i="8"/>
  <c r="F39" i="8"/>
  <c r="F36" i="8"/>
  <c r="F34" i="8"/>
  <c r="F32" i="8"/>
  <c r="F30" i="8" l="1"/>
  <c r="F28" i="8"/>
  <c r="F12" i="8"/>
  <c r="F13" i="8"/>
  <c r="F14" i="8"/>
  <c r="F15" i="8"/>
  <c r="F16" i="8"/>
  <c r="F17" i="8"/>
  <c r="F18" i="8"/>
  <c r="F19" i="8"/>
  <c r="F20" i="8"/>
  <c r="F21" i="8"/>
  <c r="F22" i="8"/>
  <c r="F23" i="8"/>
  <c r="F24" i="8"/>
  <c r="F25" i="8"/>
  <c r="F26" i="8"/>
  <c r="F27" i="8"/>
  <c r="F9" i="8"/>
  <c r="E11" i="5" l="1"/>
  <c r="E22" i="5" l="1"/>
  <c r="E10" i="5"/>
  <c r="E23" i="5" l="1"/>
  <c r="E24" i="5"/>
  <c r="E25" i="5" s="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<sst xmlns="http://schemas.openxmlformats.org/spreadsheetml/2006/main" count="1336" uniqueCount="581">
  <si>
    <t>Preisblatt</t>
  </si>
  <si>
    <t>Preisposition</t>
  </si>
  <si>
    <t>Beschreibung</t>
  </si>
  <si>
    <t>Anzahl</t>
  </si>
  <si>
    <t>Einzelpreis in Euro netto</t>
  </si>
  <si>
    <t>Gesamtpreis in Euro netto</t>
  </si>
  <si>
    <t>Gesamtinvestition in Euro netto</t>
  </si>
  <si>
    <t>Mehrwertsteuer in Euro</t>
  </si>
  <si>
    <t>Gesamtinvestition in Euro brutto</t>
  </si>
  <si>
    <t>Kriterium</t>
  </si>
  <si>
    <t>Angaben des Bieters</t>
  </si>
  <si>
    <t>Wertung</t>
  </si>
  <si>
    <t>1.3</t>
  </si>
  <si>
    <t>Ausschluss</t>
  </si>
  <si>
    <t>1.5</t>
  </si>
  <si>
    <t>1.6</t>
  </si>
  <si>
    <t>2.1</t>
  </si>
  <si>
    <t>1.7</t>
  </si>
  <si>
    <t>1.2</t>
  </si>
  <si>
    <t>3.1</t>
  </si>
  <si>
    <t>3.2</t>
  </si>
  <si>
    <t>3.3</t>
  </si>
  <si>
    <t>3.4</t>
  </si>
  <si>
    <t>3.5</t>
  </si>
  <si>
    <t>4.1</t>
  </si>
  <si>
    <t>4.2</t>
  </si>
  <si>
    <t>4.3</t>
  </si>
  <si>
    <t>4.4</t>
  </si>
  <si>
    <t>4.5</t>
  </si>
  <si>
    <t>5.1</t>
  </si>
  <si>
    <t>5.2</t>
  </si>
  <si>
    <t>6.1</t>
  </si>
  <si>
    <t>6.2</t>
  </si>
  <si>
    <t>7.1</t>
  </si>
  <si>
    <t>7.2</t>
  </si>
  <si>
    <t>Haltestellenbremse</t>
  </si>
  <si>
    <t>7.3</t>
  </si>
  <si>
    <t>7.4</t>
  </si>
  <si>
    <t>8.1</t>
  </si>
  <si>
    <t>8.2</t>
  </si>
  <si>
    <t>8.3</t>
  </si>
  <si>
    <t>8.4</t>
  </si>
  <si>
    <t>9.1</t>
  </si>
  <si>
    <t>9.2</t>
  </si>
  <si>
    <t>10.2</t>
  </si>
  <si>
    <t>11.1</t>
  </si>
  <si>
    <t>11.2</t>
  </si>
  <si>
    <t>11.3</t>
  </si>
  <si>
    <t>11.4</t>
  </si>
  <si>
    <t>11.5</t>
  </si>
  <si>
    <t>11.6</t>
  </si>
  <si>
    <t>11.7</t>
  </si>
  <si>
    <t>11.8</t>
  </si>
  <si>
    <t>11.9</t>
  </si>
  <si>
    <t>11.10</t>
  </si>
  <si>
    <t>12.1</t>
  </si>
  <si>
    <t>12.2</t>
  </si>
  <si>
    <t>Kriteriengruppe „Elektrik"</t>
  </si>
  <si>
    <t>Sicherungsautomaten</t>
  </si>
  <si>
    <t>12.3</t>
  </si>
  <si>
    <t>Kriteriengruppe „Sonstiges"</t>
  </si>
  <si>
    <t>13.2</t>
  </si>
  <si>
    <t>13.1</t>
  </si>
  <si>
    <t>13.3</t>
  </si>
  <si>
    <t>1.8</t>
  </si>
  <si>
    <t xml:space="preserve">Lieferort </t>
  </si>
  <si>
    <t>1.9</t>
  </si>
  <si>
    <t>1.10</t>
  </si>
  <si>
    <t xml:space="preserve">Notfallausrüstung </t>
  </si>
  <si>
    <t>1.11</t>
  </si>
  <si>
    <t>Hersteller- und Modellangaben</t>
  </si>
  <si>
    <t>3.6</t>
  </si>
  <si>
    <t xml:space="preserve">Bewertung </t>
  </si>
  <si>
    <t>14.2</t>
  </si>
  <si>
    <t>1.12</t>
  </si>
  <si>
    <t>1.4</t>
  </si>
  <si>
    <t>14.4</t>
  </si>
  <si>
    <t>14.7</t>
  </si>
  <si>
    <t>Bewertung</t>
  </si>
  <si>
    <t xml:space="preserve">Summe der Leistungspunkte </t>
  </si>
  <si>
    <t>Alle Bestandteile der Fahrzeuge müssen gemäß den folgenden VDV-Schriften ausgeführt werden:
- VDV-Schrift 230 „Rahmenempfehlungen für Stadt-Niederflur-Linienbusse“,
- VDV-Schrift 230-1 „Rahmenempfehlungen für elektrisch betriebene Stadt-Niederflur-Linienbusse“,
- VDV-Schrift 234 „Fahrerarbeitsplatz in den Niederflur-Linienbussen“,
- VDV-Schrift 235 „EMV in Linienbussen“,
- VDV-Schrift 236.
Bitte rechts mit „Ja“ bestätigen:</t>
  </si>
  <si>
    <t>VDV-Schriften</t>
  </si>
  <si>
    <t>Lieferfrist</t>
  </si>
  <si>
    <t>Brandschutzanforderungen und Materialvorgaben</t>
  </si>
  <si>
    <t>Zusätzlich zu den Vorschriften für Kraftomnibusse sind die geltenden Normen und Vorschriften für Elektrofahrzeuge einzuhalten, insbesondere die DIN VDE-Regelungen zur Elektromagnetischen Verträglichkeit (EMV) sowie die einschlägigen ECE-Normen, insbesondere ECE-R 100
Bitte rechts mit „Ja“ bestätigen:</t>
  </si>
  <si>
    <t>Technische Abnahme</t>
  </si>
  <si>
    <t>Qualitätsmanagement-Zertifizierung</t>
  </si>
  <si>
    <t>Zertifizierungen</t>
  </si>
  <si>
    <t>1.1</t>
  </si>
  <si>
    <t>1.17</t>
  </si>
  <si>
    <t>1.18</t>
  </si>
  <si>
    <t>1.19</t>
  </si>
  <si>
    <t>Kriteriengruppe „Technische Anforderungen"</t>
  </si>
  <si>
    <t xml:space="preserve">Fahrzeugmaße: Länge </t>
  </si>
  <si>
    <t xml:space="preserve">Höhe über alles: max. 3.500 mm
Bitte rechts mit „Ja“ bestätigen: </t>
  </si>
  <si>
    <t xml:space="preserve">Fahrzeugmaße: Breite </t>
  </si>
  <si>
    <t>Fahrzeugmaße: Höhe</t>
  </si>
  <si>
    <t>2.2</t>
  </si>
  <si>
    <t>2.3</t>
  </si>
  <si>
    <t>2.4</t>
  </si>
  <si>
    <t>Antrieb</t>
  </si>
  <si>
    <t>Einbauort des Fahrmotors</t>
  </si>
  <si>
    <t xml:space="preserve">Der elektrische Fahrmotor ist so zu positionieren, dass Wärme- und Lärmeinträge in den Fahrgastraum minimiert werden. Vibrationen sind zuverlässig zu entkoppeln, und die gesetzlichen Achslasten sind einzuhalten.
Bitte rechts mit "Ja" bestätigen: </t>
  </si>
  <si>
    <t>Kühlsystem</t>
  </si>
  <si>
    <t xml:space="preserve">Das Kühlsystem des Antriebs muss automatisch geregelt sein. Bei Nutzung einer Luftansaugung ist diese oberhalb der Fahrbahn und außerhalb staub-, schmutz- und wasserbelasteter Bereiche anzuordnen. Ansauggeräusche sind zu minimieren.
Bitte rechts mit "Ja" bestätigen: </t>
  </si>
  <si>
    <t>Motorlager</t>
  </si>
  <si>
    <t xml:space="preserve">Die Motorlager mit Isolationsfunktion müssen so ausgeführt sein, dass der Isolationsgrad auch bei üblicher, gebrauchsbedingter Verschmutzung (z. B. durch Streusalzeinsatz) gewährleistet ist.
Bitte rechts mit "Ja" bestätigen: </t>
  </si>
  <si>
    <t>Fahrmotoren</t>
  </si>
  <si>
    <t>Rückrollsicherung</t>
  </si>
  <si>
    <t xml:space="preserve">Anfahren an Steigungen </t>
  </si>
  <si>
    <t>Kriteriengruppe „Hochvolttechnik / Sicherheit"</t>
  </si>
  <si>
    <t>Kriteriengruppe „Antrieb"</t>
  </si>
  <si>
    <t>Beim Einsatz elektrischer Komponenten mit Betriebsspannungen über 60 V müssen folgende erweiterte Sicherheitsanforderungen erfüllt werden:</t>
  </si>
  <si>
    <t xml:space="preserve">Das Sicherheitskonzept muss sicherstellen, dass Werkstattmitarbeiter mit einer Ausbildung gemäß DGUV-Information 209-039 die Fahrzeuge warten und instand halten können. Dabei ist die FAQ-Liste der AG „Handlungsrahmen Elektromobilität“ der DGUV zu berücksichtigen.
Bitte rechts bestätigen bzw. eintragen: </t>
  </si>
  <si>
    <t>Sicherheitskonzept</t>
  </si>
  <si>
    <t>HV-Kabeln</t>
  </si>
  <si>
    <t xml:space="preserve">Alle HV-Kabel (Spannung &gt; 60 V) sind in orange auszuführen und an ihren Enden eindeutig zu kennzeichnen. Die Verlegung in unfallgefährdeten Bereichen, wie z. B. Fahrzeugkanten, ist zu vermeiden. Zudem sind ausreichende Verlegeradien und Schutz vor Scheuerstellen sicherzustellen.
Bitte rechts bestätigen bzw. eintragen: </t>
  </si>
  <si>
    <t>Externe Ladesysteme</t>
  </si>
  <si>
    <t xml:space="preserve">Kontakte und Kabel der externen Ladesysteme dürfen nur während des gesicherten Ladevorgangs unter Spannung stehen. Außerhalb des Ladevorgangs müssen diese Anlagen spannungsfrei sein.
Bitte rechts bestätigen bzw. eintragen: </t>
  </si>
  <si>
    <t xml:space="preserve">Der Energiespeicher muss über eine gesicherte optische und mechanische Trennstelle (Stecker/Buchse) mit dem Fahrzeug verbunden sein.
Bitte rechts bestätigen bzw. eintragen: </t>
  </si>
  <si>
    <t>Verbindung des Energiespeichers</t>
  </si>
  <si>
    <t>Sicherheitsabschaltung</t>
  </si>
  <si>
    <t>3.7</t>
  </si>
  <si>
    <t>4.6</t>
  </si>
  <si>
    <t>4.7</t>
  </si>
  <si>
    <t>4.8</t>
  </si>
  <si>
    <t>4.9</t>
  </si>
  <si>
    <t>4.10</t>
  </si>
  <si>
    <t>4.11</t>
  </si>
  <si>
    <t>4.12</t>
  </si>
  <si>
    <t>4.13</t>
  </si>
  <si>
    <t>4.14</t>
  </si>
  <si>
    <t>Berührsichere Stecker und Buchsen</t>
  </si>
  <si>
    <t xml:space="preserve">Am Fahrerarbeitsplatz muss ein Not-Ausschalter mit Sicherungsring vorhanden sein, der das HV-System gegen unbefugtes Wiedereinschalten mittels Vorhängeschloss sichert.
Bitte rechts bestätigen bzw. eintragen: </t>
  </si>
  <si>
    <t>Not-Ausschalter (1)</t>
  </si>
  <si>
    <t>Not-Ausschalter (2)</t>
  </si>
  <si>
    <t>Überwachung und Anzeige der Not-Aus-Schalter</t>
  </si>
  <si>
    <t>Messbuchsen zur Spannungsfreiheit</t>
  </si>
  <si>
    <t>Spannungsabbau von HV-Komponenten</t>
  </si>
  <si>
    <t>Schutz der HV-Komponenten und Elektrik</t>
  </si>
  <si>
    <t>Schutzabdeckungen</t>
  </si>
  <si>
    <t>Notfallplan für Rettungskräfte im Batteriefach</t>
  </si>
  <si>
    <t>Kriteriengruppe „Achsen"</t>
  </si>
  <si>
    <t>Achsantrieb</t>
  </si>
  <si>
    <t>Sonstiges</t>
  </si>
  <si>
    <t>Kriteriengruppe „Fahrwerte"</t>
  </si>
  <si>
    <t>Beschleunigungswerte</t>
  </si>
  <si>
    <t>Maximalgeschwindigkeit</t>
  </si>
  <si>
    <t>Kriteriengruppe „Bereifung"</t>
  </si>
  <si>
    <t>Bereifung</t>
  </si>
  <si>
    <t xml:space="preserve">275/70 R 22,5 
Bitte rechts mit "Ja" bestätigen: </t>
  </si>
  <si>
    <t>Felgengröße</t>
  </si>
  <si>
    <t xml:space="preserve">Reifengröße </t>
  </si>
  <si>
    <t xml:space="preserve">7,5 x 22,5 / 22,5 x 9,00 mittenzentriert
Bitte rechts mit "Ja" bestätigen: </t>
  </si>
  <si>
    <t xml:space="preserve">Felgen </t>
  </si>
  <si>
    <t>Kriteriengruppe „Federung "</t>
  </si>
  <si>
    <t xml:space="preserve">Luftfederung </t>
  </si>
  <si>
    <t xml:space="preserve">Absenkung </t>
  </si>
  <si>
    <t xml:space="preserve">Stabilisator </t>
  </si>
  <si>
    <t>Kriteriengruppe „Lenkung"</t>
  </si>
  <si>
    <t xml:space="preserve">Lenksäule und Armaturenträger </t>
  </si>
  <si>
    <r>
      <t>über elektronische Niveauregulierung (ENR) mit Kneeling</t>
    </r>
    <r>
      <rPr>
        <sz val="11"/>
        <color rgb="FF000000"/>
        <rFont val="Arial"/>
        <family val="2"/>
      </rPr>
      <t xml:space="preserve">
Bitte rechts mit "Ja" bestätigen: </t>
    </r>
  </si>
  <si>
    <r>
      <t>bei geschlossenen oder geöffneten Türen, kein Heben bei offener Tür</t>
    </r>
    <r>
      <rPr>
        <sz val="11"/>
        <color rgb="FF000000"/>
        <rFont val="Arial"/>
        <family val="2"/>
      </rPr>
      <t xml:space="preserve">
Bitte rechts mit "Ja" bestätigen: </t>
    </r>
  </si>
  <si>
    <r>
      <t>an Vorder- und Hinterachse</t>
    </r>
    <r>
      <rPr>
        <sz val="11"/>
        <color rgb="FF000000"/>
        <rFont val="Arial"/>
        <family val="2"/>
      </rPr>
      <t xml:space="preserve">
Bitte rechts mit "Ja" bestätigen: </t>
    </r>
  </si>
  <si>
    <r>
      <t xml:space="preserve">mit Höhen- und Neigungsverstellung
</t>
    </r>
    <r>
      <rPr>
        <sz val="11"/>
        <color rgb="FF000000"/>
        <rFont val="Arial"/>
        <family val="2"/>
      </rPr>
      <t xml:space="preserve">
Bitte rechts mit "Ja" bestätigen: </t>
    </r>
  </si>
  <si>
    <r>
      <t xml:space="preserve">Die Lenkung muss eine antriebsstrang-unabhängige, elektrohydraulische Servolenkung sein. Die Pumpe ist nahe beim Lenkgetriebe zu verbauen und muss eine gute Kurvenrückstellung gewährleisten.
</t>
    </r>
    <r>
      <rPr>
        <sz val="11"/>
        <color rgb="FF000000"/>
        <rFont val="Arial"/>
        <family val="2"/>
      </rPr>
      <t xml:space="preserve">
Bitte rechts mit "Ja" bestätigen: </t>
    </r>
  </si>
  <si>
    <t>Kriteriengruppe „Bremsen"</t>
  </si>
  <si>
    <t xml:space="preserve">Bremsanlage </t>
  </si>
  <si>
    <r>
      <t xml:space="preserve">Zur Durchführung der nach § 29 StVZO (Anlage VIII) erforderlichen Prüfungen ist eine ausreichende Anzahl von Prüfanschlüssen bereitzustellen. Diese sind zentral auf der linken Fahrzeugseite anzuordnen, mit einem Auffüllanschluss rechts vorne. Die Prüfanschlüsse müssen für schnelles Entlüften ausreichend dimensioniert sein. Zusätzlich können an geeigneten Stellen weitere Auffüllanschlüsse oder Schnellkupplungen vorgesehen werden.
</t>
    </r>
    <r>
      <rPr>
        <sz val="11"/>
        <color rgb="FF000000"/>
        <rFont val="Arial"/>
        <family val="2"/>
      </rPr>
      <t xml:space="preserve">
Bitte rechts mit "Ja" bestätigen: </t>
    </r>
  </si>
  <si>
    <t>Prüfanschlüsse</t>
  </si>
  <si>
    <t>10.1</t>
  </si>
  <si>
    <t>10.3</t>
  </si>
  <si>
    <t xml:space="preserve">Aufbau </t>
  </si>
  <si>
    <r>
      <t xml:space="preserve">- Die Außenhaut muss waschanlagenfreundlich, mit einer glatten, schmutzabweisenden Oberfläche gestaltet sein.
- Koppelmaul vorne und hinten
- Auffahrkufe unter Bugsäule rechts und links
- Bodenfreiheit größer/= 220mm
- Wartungsklappen: Aluminium, leicht und korrosionsfest 
- Radläufe aus Kunststoff
- Front- und Heckpartie ist 3-teilig mit Stoßecken ausgeführt und entsprechend instandhaltungsgerecht konzipiert.
- Türen: Aluminium
- für das gesamte Gerippe und die gesamte Beblechung: kathodische Tauchlackierung
- nahtlose, rostfreie Stahlrohre für Hydraulikleitungen und alle Kraftstoff- und Luftleitungen im Motorraum
- doppelwandige Kunststoffrohre für Bremsanlage und Nebenverbraucher
- Polyamid-Kunststoffrohre für Manometeranschlüsse, Nebenverbraucher und Kraftstoffleitungen
- Messingrohre für Kühl- und Heizwasserführung
- Wärme und Schallisolierung für Decke, Seitenwände und Motorraum 
- Heizwasserrohre zusätzlich isoliert
- Geeignet für Waschanlage mit Dachbürste
</t>
    </r>
    <r>
      <rPr>
        <sz val="11"/>
        <color rgb="FF000000"/>
        <rFont val="Arial"/>
        <family val="2"/>
      </rPr>
      <t xml:space="preserve">
Bitte rechts mit "Ja" bestätigen: </t>
    </r>
  </si>
  <si>
    <t xml:space="preserve">Gerippe
(Boden/ Rahmen) </t>
  </si>
  <si>
    <t xml:space="preserve">Türen </t>
  </si>
  <si>
    <t>Rampe an Tür II</t>
  </si>
  <si>
    <t xml:space="preserve">- Wartungsfreundliche mechanische Klapprampe an Tür II
- Spezielle Haltewunschtaster und Taster für die Rampenanforderung in Höhe der Sondernutzungsfläche bei Tür II, sowohl links als auch rechts; mit einem besonderen Signal (optisch oder akustisch) am Fahrerarbeitsplatz zur Gewährleistung der Aufmerksamkeit des Fahrpersonals
Bitte rechts mit "Ja" bestätigen: </t>
  </si>
  <si>
    <t>Sondernutzungsfläche</t>
  </si>
  <si>
    <t xml:space="preserve">Spiegel </t>
  </si>
  <si>
    <t>Heizung</t>
  </si>
  <si>
    <t xml:space="preserve">Klimaanlage </t>
  </si>
  <si>
    <t>Kriteriengruppe „Heizung, Klimatisierung, Lüftung"</t>
  </si>
  <si>
    <t>Lüftung</t>
  </si>
  <si>
    <t>Kriteriengruppe „Versorgungsanlage"</t>
  </si>
  <si>
    <t xml:space="preserve">Energiespeicher </t>
  </si>
  <si>
    <t>Ladeschnittstelle 
(Plug-In-System)</t>
  </si>
  <si>
    <t>Kommunikationsschnittstelle Fahrzeug–Ladeinfrastruktur</t>
  </si>
  <si>
    <t>USB-Doppelladesteckdos</t>
  </si>
  <si>
    <t>Rückfahrleuchten</t>
  </si>
  <si>
    <t>Schweinwerfer</t>
  </si>
  <si>
    <t>Flottenmanagementsystem</t>
  </si>
  <si>
    <t>Rückfahr-Kamera 360°</t>
  </si>
  <si>
    <t>Videoüberwachung</t>
  </si>
  <si>
    <r>
      <t>an Tür 3
Bitte rechts mit "Ja" bestätigen:</t>
    </r>
    <r>
      <rPr>
        <sz val="11"/>
        <color rgb="FF0070C0"/>
        <rFont val="Arial"/>
        <family val="2"/>
      </rPr>
      <t xml:space="preserve"> </t>
    </r>
  </si>
  <si>
    <t>Bordbatterien</t>
  </si>
  <si>
    <t xml:space="preserve">Starterbatterien </t>
  </si>
  <si>
    <t xml:space="preserve">zusätzlich
Bitte rechts mit "Ja" bestätigen: </t>
  </si>
  <si>
    <t>Warnblinkanlage im Schulbusbetrieb</t>
  </si>
  <si>
    <t xml:space="preserve">Spurführleuchten </t>
  </si>
  <si>
    <t xml:space="preserve">im Heck
Bitte rechts mit "Ja"  bestätigen: </t>
  </si>
  <si>
    <t>Umfeldbeleuchtung</t>
  </si>
  <si>
    <t xml:space="preserve">für die Rückwärtfahrt im Bereich der Antriebsachse
Bitte rechts mit "Ja" bestätigen: </t>
  </si>
  <si>
    <t>Markierungsleuchten</t>
  </si>
  <si>
    <t xml:space="preserve">Scheinwerfer </t>
  </si>
  <si>
    <t>Abbiegelicht</t>
  </si>
  <si>
    <r>
      <t xml:space="preserve"> anstelle Schmelzlotsicherungen</t>
    </r>
    <r>
      <rPr>
        <sz val="11"/>
        <color rgb="FF000000"/>
        <rFont val="Arial"/>
        <family val="2"/>
      </rPr>
      <t xml:space="preserve">
Bitte rechts mit "Ja" bestätigen: </t>
    </r>
  </si>
  <si>
    <t>Fahrgastmeldeanlage</t>
  </si>
  <si>
    <t>Haltewunschtaster</t>
  </si>
  <si>
    <t>Antennen und Verkabelung</t>
  </si>
  <si>
    <r>
      <t>Die Haltewunschtaster müssen benutzerfreundlich und gut zugänglich an allen gangseitigen senkrechten Haltestangen angebracht werden. Die Positionierung erfolgt ca. 1200 bis 1400 mm über dem Fahrzeugboden.
Folgende Anforderungen sind zu erfüllen:
- Brailleschrift auf den Tastern
- Taster in Grau oder Signalgelb, Gehäuse in Signalrot (RAL 3001) zur deutlichen Farbabsetzung und besseren Erkennbarkeit</t>
    </r>
    <r>
      <rPr>
        <sz val="11"/>
        <color rgb="FF000000"/>
        <rFont val="Arial"/>
        <family val="2"/>
      </rPr>
      <t xml:space="preserve">
Bitte rechts mit "Ja" bestätigen: </t>
    </r>
  </si>
  <si>
    <t>AFZS-System</t>
  </si>
  <si>
    <t>Kriteriengruppe „Innenausstattung"</t>
  </si>
  <si>
    <t>Bestuhlung</t>
  </si>
  <si>
    <t>Innendesign</t>
  </si>
  <si>
    <t>Kriteriengruppe „Fahrerarbeitsplatz"</t>
  </si>
  <si>
    <t>Visualisierung im Fahrerarbeitsplatz</t>
  </si>
  <si>
    <t xml:space="preserve">Die im VDV-konformen Fahrerarbeitsplatz visualisierten Informationen im Zentraldisplay müssen an den Elektrobuscharakter angepasst werden. 
Dies umfasst insbesondere die Anzeige:
- Aktueller Energieinhalt des Energiespeichers (physikalische Größe und % vom nutzbaren Energieinhalt)
- Restfahrweite (berechnet unter Berücksichtigung des verfügbaren Energieinhalts und des durchschnittlichen Energiebedarfs)
- Notwendige Ladezeit im Format [hh:mm:ss] (bei Rückkopplung mit dem Ladegerät, basierend auf Ladestrom und Soll-Energieinhaltkurve)
- Reduzierte Leistung
- Status „Externe Ladung“
- Störungs- und Betriebsmeldungen des HV-Systems (einschließlich Batteriemanagementsystem und Hinweise zum Balancing des Energiespeichers)
Bitte rechts mit "Ja" bestätigen: </t>
  </si>
  <si>
    <t>Allgemeine Anforderunge (2)</t>
  </si>
  <si>
    <t>Allgemeine Anforderunge (1)</t>
  </si>
  <si>
    <t>Kriteriengruppe „Fahrzeugrechner / Entwerter"</t>
  </si>
  <si>
    <t>Montagevoraussetzungen für Peripheriegeräte</t>
  </si>
  <si>
    <t>Einbauvoraussetzungen für Elektronisches Leitsystem (ELS)</t>
  </si>
  <si>
    <t>WLAN- und Antennensysteme</t>
  </si>
  <si>
    <r>
      <t>Einbaumöglichkeit für ELS Rheinbahn Düsseldorf: Außenlautsprecher, Funksendetaster auf der linken Fahrerkonsole mit Verkabelung ins NT-Fach; Notruftaster seitlich an der linken Konsole mit Verkabelung ins NT-Fach erforderlich.</t>
    </r>
    <r>
      <rPr>
        <sz val="11"/>
        <color rgb="FF000000"/>
        <rFont val="Arial"/>
        <family val="2"/>
      </rPr>
      <t xml:space="preserve">
Bitte rechts mit "Ja" bestätigen: </t>
    </r>
  </si>
  <si>
    <r>
      <t>Einbaumöglichkeit für WLAN-Router MediaVehicle NB2800 inkl. Spannungsversorgung (24V, Klemme 30, 15, Masse) sowie Kombiantenne (Werks-LU) Typ K98LLGAFFR mit MIMO WLAN 2400/5300 MHz, dachseitig über dem Fahrerplatz hinten montiert.</t>
    </r>
    <r>
      <rPr>
        <sz val="11"/>
        <color rgb="FF000000"/>
        <rFont val="Arial"/>
        <family val="2"/>
      </rPr>
      <t xml:space="preserve">
Bitte rechts mit "Ja" bestätigen: </t>
    </r>
  </si>
  <si>
    <t>Kriteriengruppe „Anlagen zur Kundeninformation innen"</t>
  </si>
  <si>
    <t>Einbauvoraussetzungen für Fahrgastinformationssysteme</t>
  </si>
  <si>
    <t>Nachlaufzeit</t>
  </si>
  <si>
    <t>Ausrufanlage</t>
  </si>
  <si>
    <t xml:space="preserve">10 Minuten Nachlaufzeit bei ausgeschaltetem Motor oder Zündung
Bitte rechts mit "Ja" bestätigen: </t>
  </si>
  <si>
    <t xml:space="preserve">Mikrofon und Lautsprecher 
Bitte rechts mit "Ja" bestätigen: </t>
  </si>
  <si>
    <t xml:space="preserve">separate Leuchtanzeige Haltewunschanzeige
Bitte rechts mit "Ja" bestätigen: </t>
  </si>
  <si>
    <t>Leuchtanzeige</t>
  </si>
  <si>
    <t>Visuelle Fahrgastinformation</t>
  </si>
  <si>
    <t>Kriteriengruppe „Sonstige Ausstattung innen"</t>
  </si>
  <si>
    <t xml:space="preserve">Nothämmer </t>
  </si>
  <si>
    <t>Aussenanzeigen</t>
  </si>
  <si>
    <t>Türschließwarnanalge</t>
  </si>
  <si>
    <t>Kriteriengruppe „Logistische Betreuung"</t>
  </si>
  <si>
    <t>Diagnose und Dokumentation</t>
  </si>
  <si>
    <r>
      <t>Keine Anordnung der Aussenanzeigen im Fensterbereich des Fahrgastraumes</t>
    </r>
    <r>
      <rPr>
        <sz val="11"/>
        <color rgb="FF000000"/>
        <rFont val="Arial"/>
        <family val="2"/>
      </rPr>
      <t xml:space="preserve">
Bitte rechts mit "Ja" bestätigen: </t>
    </r>
  </si>
  <si>
    <r>
      <t xml:space="preserve">Ersatzteilmanagement (in deutscher Sprache)
</t>
    </r>
    <r>
      <rPr>
        <sz val="11"/>
        <color rgb="FF000000"/>
        <rFont val="Arial"/>
        <family val="2"/>
      </rPr>
      <t xml:space="preserve">
Bitte rechts mit "Ja" bestätigen: </t>
    </r>
  </si>
  <si>
    <t xml:space="preserve">Versorgung mit Ersatzteilen zu Reparaturzwecken innerhalb von 24 Stunden
Bitte rechts mit "Ja" bestätigen: </t>
  </si>
  <si>
    <t xml:space="preserve">Bedienungsanleitungen und Instandhaltungsanweisungen </t>
  </si>
  <si>
    <t>Service</t>
  </si>
  <si>
    <t>Ersatzteile (1)</t>
  </si>
  <si>
    <t>Ersatzteile (2)</t>
  </si>
  <si>
    <t xml:space="preserve">Garantierte Versorgung mit allen Ersatzteilen 12 Jahre
Bitte rechts mit "Ja" bestätigen: </t>
  </si>
  <si>
    <t>Servicewerkstatt (1)</t>
  </si>
  <si>
    <t>Servicewerkstatt (2)</t>
  </si>
  <si>
    <r>
      <t xml:space="preserve">beträgt 36 Monate/ 300.000 km auf das Gesamtfahrzeug ab Ablieferung des Kaufgegenstandes.
</t>
    </r>
    <r>
      <rPr>
        <sz val="11"/>
        <color rgb="FF000000"/>
        <rFont val="Arial"/>
        <family val="2"/>
      </rPr>
      <t xml:space="preserve">
Bitte rechts mit "Ja" bestätigen: </t>
    </r>
  </si>
  <si>
    <t xml:space="preserve">Fahrzeugspezifikation </t>
  </si>
  <si>
    <t>Betriebsbereite Fahrzeuge</t>
  </si>
  <si>
    <r>
      <t xml:space="preserve">Breite über alles: </t>
    </r>
    <r>
      <rPr>
        <sz val="11"/>
        <color theme="1"/>
        <rFont val="Arial"/>
        <family val="2"/>
      </rPr>
      <t>max.</t>
    </r>
    <r>
      <rPr>
        <sz val="11"/>
        <rFont val="Arial"/>
        <family val="2"/>
      </rPr>
      <t xml:space="preserve"> 2.550 mm
Bitte rechts mit „Ja“ bestätigen: </t>
    </r>
  </si>
  <si>
    <t xml:space="preserve">seitliche Markierungsleuchten nach den geltenden gestzlichen Vorschriften in LED-Ausführung
Bitte rechts mit "Ja" bestätigen: </t>
  </si>
  <si>
    <r>
      <t xml:space="preserve">mit LED-Tagfahrlicht, Ort: Vorne; Anzahl:  2 </t>
    </r>
    <r>
      <rPr>
        <sz val="11"/>
        <color rgb="FF000000"/>
        <rFont val="Arial"/>
        <family val="2"/>
      </rPr>
      <t xml:space="preserve">
Bitte rechts mit "Ja" bestätigen: </t>
    </r>
  </si>
  <si>
    <r>
      <t xml:space="preserve">in LED-Ausführung:  Ort: Vorne; Anzahl:  2 
</t>
    </r>
    <r>
      <rPr>
        <sz val="11"/>
        <color rgb="FF000000"/>
        <rFont val="Arial"/>
        <family val="2"/>
      </rPr>
      <t xml:space="preserve">
Bitte rechts mit "Ja" bestätigen: </t>
    </r>
  </si>
  <si>
    <t xml:space="preserve">Einbaumöglichkeit für den Fahrscheindrucker Almex optima cl: Aufnahmeplatte für FSD-Grundplatte (ohne Schräge) auf der Vorbaubrüstung rechts neben der I-Tafel erforderlich.
Bitte rechts mit "Ja" bestätigen: </t>
  </si>
  <si>
    <t>Lakierung (1)</t>
  </si>
  <si>
    <t>Lakierung (2)</t>
  </si>
  <si>
    <t>Lakierung (3)</t>
  </si>
  <si>
    <t xml:space="preserve">lackiert in RAL 7021 (schwarzgrau)
Bitte rechts mit "Ja" bestätigen: </t>
  </si>
  <si>
    <r>
      <t xml:space="preserve">Die Fahrtzielanzeige ist als LED-Außenanzeige in weiß wie folgt auszuführen:
- Front: 26x216, Seite rechts 16x112, Heck 16x112, seitlich links 16x28
- Fabrikat </t>
    </r>
    <r>
      <rPr>
        <sz val="11"/>
        <color theme="1"/>
        <rFont val="Arial"/>
        <family val="2"/>
      </rPr>
      <t>LAWO</t>
    </r>
    <r>
      <rPr>
        <sz val="11"/>
        <rFont val="Arial"/>
        <family val="2"/>
      </rPr>
      <t xml:space="preserve">
- Funktion auch ohne Ansteuerung über Fahrzeugrechner
- Darstellung von ein- und zweizeiligem Text inkl. Sonderzeichen muss möglich sein
- Anzeigen müssen frei programmierbare Zeichensätze ermöglichen 
- Fahrzielanlage mit 10 Minuten Nachlaufzeit bei ausgeschaltetem Motor oder Zündung</t>
    </r>
    <r>
      <rPr>
        <sz val="11"/>
        <color rgb="FF000000"/>
        <rFont val="Arial"/>
        <family val="2"/>
      </rPr>
      <t xml:space="preserve">
Bitte rechts mit "Ja" bestätigen: </t>
    </r>
  </si>
  <si>
    <t>Wank - Nick - Regelung</t>
  </si>
  <si>
    <t xml:space="preserve">ist vorhanden 
Bitte rechts mit "Ja" bestätigen: </t>
  </si>
  <si>
    <t>Elektrohydraulische
Servolenkung</t>
  </si>
  <si>
    <t xml:space="preserve">- Ausführung der Klimaanlage als Wärmepumpe.
- VDV 236-Klimasteuerung mit Einhaltung der Schwellwerte zum Einschalten der Zusatzheizung.
- Klimaanlage für den Fahrerplatz unabhängig von der Fahrgastklimaanlage schaltbar.
- Separate Luftkanalführung im Dachkanal zur zielgerichteten und effizienten Luftführung.
- Filtersystem (Aktivfilter) mit antiviraler Funktion für Fahrer- und Fahrgastraum.
- Vorkonditionierung des Fahrzeugs gemäß VDV 261 und über "Over the Air".
Bitte rechts mit "Ja" bestätigen: </t>
  </si>
  <si>
    <r>
      <t xml:space="preserve">Automatische Anfahrsperre bei geöffneter Tür I, II und III mit Notlösevorrichtung bzw. Notlöseschalter am Fahrerplatz
</t>
    </r>
    <r>
      <rPr>
        <sz val="11"/>
        <color rgb="FF000000"/>
        <rFont val="Arial"/>
        <family val="2"/>
      </rPr>
      <t xml:space="preserve">
Bitte rechts mit "Ja" bestätigen: </t>
    </r>
  </si>
  <si>
    <t>1.13</t>
  </si>
  <si>
    <t>1.14</t>
  </si>
  <si>
    <t>1.15</t>
  </si>
  <si>
    <t>1.16</t>
  </si>
  <si>
    <t>14.1</t>
  </si>
  <si>
    <t>15.1</t>
  </si>
  <si>
    <t>15.2</t>
  </si>
  <si>
    <t>16.1</t>
  </si>
  <si>
    <t>16.2</t>
  </si>
  <si>
    <t>17.1</t>
  </si>
  <si>
    <t>17.2</t>
  </si>
  <si>
    <t>18.1</t>
  </si>
  <si>
    <t>18.2</t>
  </si>
  <si>
    <t>18.3</t>
  </si>
  <si>
    <t>18.4</t>
  </si>
  <si>
    <t>18.5</t>
  </si>
  <si>
    <t>19.1</t>
  </si>
  <si>
    <t>19.2</t>
  </si>
  <si>
    <t>19.3</t>
  </si>
  <si>
    <t>19.4</t>
  </si>
  <si>
    <t>20.1</t>
  </si>
  <si>
    <t>20.2</t>
  </si>
  <si>
    <t>20.3</t>
  </si>
  <si>
    <t>20.4</t>
  </si>
  <si>
    <t>21.1</t>
  </si>
  <si>
    <t>21.2</t>
  </si>
  <si>
    <t xml:space="preserve">Einbaumöglichkeit für TFT-Monitor LAWO hinter dem Querkanal, inklusive EBM ProsysBox mit Halterung, Spannungsversorgung, IBIS-Datenleitung sowie DVI-Leitungssatz von der EBM ProsysBox.
Bitte rechts mit "Ja" bestätigen: </t>
  </si>
  <si>
    <t>1.20</t>
  </si>
  <si>
    <t xml:space="preserve">Vorgaben (1) </t>
  </si>
  <si>
    <t xml:space="preserve">Vorgaben (2) </t>
  </si>
  <si>
    <t>12</t>
  </si>
  <si>
    <t>14.3</t>
  </si>
  <si>
    <t>14.5</t>
  </si>
  <si>
    <t>14.6</t>
  </si>
  <si>
    <t>14.8</t>
  </si>
  <si>
    <t>14.9</t>
  </si>
  <si>
    <t>14.10</t>
  </si>
  <si>
    <t>14.11</t>
  </si>
  <si>
    <t>14.12</t>
  </si>
  <si>
    <t>14.13</t>
  </si>
  <si>
    <t>14.14</t>
  </si>
  <si>
    <t>14.15</t>
  </si>
  <si>
    <t>14.16</t>
  </si>
  <si>
    <t>14.17</t>
  </si>
  <si>
    <t>14.18</t>
  </si>
  <si>
    <t>14.19</t>
  </si>
  <si>
    <t>19.5</t>
  </si>
  <si>
    <t>21.3</t>
  </si>
  <si>
    <t>21.4</t>
  </si>
  <si>
    <t>22.1</t>
  </si>
  <si>
    <t>22.2</t>
  </si>
  <si>
    <t>Fahrtzielanzeige außen</t>
  </si>
  <si>
    <t>Kriteriengruppe „Fahrzeugausstattung außen"</t>
  </si>
  <si>
    <t>15.3</t>
  </si>
  <si>
    <t xml:space="preserve">Einstiegsleisten </t>
  </si>
  <si>
    <r>
      <t xml:space="preserve">Die Leisten der Einstiege sind in kontrastreicher Farbgebung ausgeführt. Der Farbauftrag muss vor Verschleiß entsprechend geschützt sein. 
Die Tritt- und Einstiegskanten sind besonders vor verschleiß- und rutschfest sowie farblich (sehbehinderungsrechet) hevorgehoben auszurüsten. 
</t>
    </r>
    <r>
      <rPr>
        <sz val="11"/>
        <color rgb="FF000000"/>
        <rFont val="Arial"/>
        <family val="2"/>
      </rPr>
      <t xml:space="preserve">
Bitte rechts mit "Ja" bestätigen: </t>
    </r>
  </si>
  <si>
    <t>Kriteriengruppe „Aufbau"</t>
  </si>
  <si>
    <t xml:space="preserve">Spurwechsel-, Totwinkelassistent </t>
  </si>
  <si>
    <t>Fahrerarbeitsplatze</t>
  </si>
  <si>
    <t>Der Datenlogger bzw. das Kommunikationsmodul muss eine Datenübertragung an einen Datenserver ermöglichen.
Bitte rechts mit „Ja“ bestätigen:</t>
  </si>
  <si>
    <t>Ohne Zustimmung des AG dürfen keine weiteren Datenübertragungssysteme eingebaut und genutzt werden. Sollte dies aus zulassungstechnischen Gründen erforderlich sein, so ist dies im Angebot anzugeben und vom AG freizugeben. 
Bitte rechts mit „Ja“ bestätigen:</t>
  </si>
  <si>
    <t>Alle Daten, welche im Fahrzeug aufgezeichnet und im Backend des AN weiterverarbeitet werden, dürfen nicht ohne Zustimmung des AG ausgelesen, übertragen oder an Dritte weitergeben werden.
Bitte rechts mit „Ja“ bestätigen:</t>
  </si>
  <si>
    <t>Datenlogger</t>
  </si>
  <si>
    <t>Schnittstelle (1)</t>
  </si>
  <si>
    <t>Schnittstelle (2)</t>
  </si>
  <si>
    <t>Datenschutz (1)</t>
  </si>
  <si>
    <t>Datenschutz (2)</t>
  </si>
  <si>
    <t>Der Auftragnehmer hat dafür Sorge zu tragen, dass die technischen Vorrichtungen zur Aufzeichnung und Übertragung der Daten konform der in Deutschland geltenden datenschutzrechtlichen Vorschriften und den Cyber-Security Anforderungen der UN ECE R155 betrieben werden. 
Bitte rechts mit „Ja“ bestätigen:</t>
  </si>
  <si>
    <t>Datenschutz (3)</t>
  </si>
  <si>
    <t>Fahrzeugsignale</t>
  </si>
  <si>
    <t>Datenliste</t>
  </si>
  <si>
    <t>1.21</t>
  </si>
  <si>
    <t>1.22</t>
  </si>
  <si>
    <t>1.23</t>
  </si>
  <si>
    <t>1.24</t>
  </si>
  <si>
    <t>1.25</t>
  </si>
  <si>
    <t>Kriteriengruppe „Remote-Diagnose- und Telematikfunktionen über Backendanbindung"</t>
  </si>
  <si>
    <r>
      <t xml:space="preserve">- Elektronisch gesteuerte Bremsanlage (EBS) mit Antiblockiersystem (ABS)
- Vorder- und Hinterachse mit Druckluft-Scheibenbremsen und automatischer Nachstellung an allen Achsen
</t>
    </r>
    <r>
      <rPr>
        <sz val="11"/>
        <color rgb="FF000000"/>
        <rFont val="Arial"/>
        <family val="2"/>
      </rPr>
      <t xml:space="preserve">
Bitte rechts mit "Ja" bestätigen: </t>
    </r>
  </si>
  <si>
    <t>Fahrzeugferndiagnose</t>
  </si>
  <si>
    <t>Remote-Fehlerdiagnose und Eventmonitoring</t>
  </si>
  <si>
    <t>Energieverbrauchsdatenmanagement und -analyse</t>
  </si>
  <si>
    <r>
      <t xml:space="preserve">12-Meter-Niederflur-Solo-Elekrobussen 
</t>
    </r>
    <r>
      <rPr>
        <sz val="11"/>
        <rFont val="Arial"/>
        <family val="2"/>
      </rPr>
      <t>gem. Verfahrens- und Vertragsunterlagen insbesondere dem 
LB Niederflur-Elektrobusse</t>
    </r>
  </si>
  <si>
    <t>16.3</t>
  </si>
  <si>
    <t>20.5</t>
  </si>
  <si>
    <t>22.3</t>
  </si>
  <si>
    <t>22.4</t>
  </si>
  <si>
    <t>23.1</t>
  </si>
  <si>
    <t>23.2</t>
  </si>
  <si>
    <r>
      <t>Die Fahrzeuge verfügen jeweils über ein ausreichend großes Fach (Notgerätefach) in dem folgende Teile, welche zum Bestandteil des Lieferumfangs gehören, untergebracht sind: 
- zwei Verbandskästem nach DIN 13164:2022. 
- ein typgeprüftes Warndreieck gem. § 53a StVZO, 
- eine typgeprüfte Warnweste gem. StVZO, 
- ein typgeprüftes kombinierte Warn- und Handleuchte mit ZUlassung nach der StVZO, 
- eine separate Taschenlampe mir Zulassung nach der StVZO
- Einen Fahrzeugkeil, um das Fahrzeug im Notfall sicher abzusichern und ein unbeabsichtigtes Wegrollen zu verhindern.</t>
    </r>
    <r>
      <rPr>
        <sz val="11"/>
        <color rgb="FF000000"/>
        <rFont val="Arial"/>
        <family val="2"/>
      </rPr>
      <t xml:space="preserve">
Bitte rechts mit "Ja" bestätigen: </t>
    </r>
  </si>
  <si>
    <t>Die Fahrzeuge sind mit einer Schnittstelle auszustatten, welche es dem Auftraggber ermöglicht, die Fahrzeugdaten in eigene Flottenmanagementsysteme zu integrieren. Die Schnittstelle kann physisch im Fahrzeug oder internetbasiert ausgeführt sein. Die Ausführung der Schnittstelle ist im Angebot des AN detailliert zu beschreiben. 
Bitte rechts mit „Ja“ bestätigen:</t>
  </si>
  <si>
    <t>Die Fahrzeuge müssen mit einer Flottenmanagementsystem-Schnittstelle (FMS-Schnittstelle) der neuesten Version ausgestattet.
Bitte rechts mit „Ja“ bestätigen:</t>
  </si>
  <si>
    <t xml:space="preserve">Lieferung und Montage von 6 Allwetterreifen (Ganzjahresreifen) in Erstausrüsterqualität, Fabrikat Goodyear, Pirelli, Michelin oder ein gleichwertiges Produkt.
Bitte rechts mit "Ja" bestätigen: </t>
  </si>
  <si>
    <t xml:space="preserve">- Fahrgastraumheizung mit Steuerung über eine Regelungsautomatik am Fahrerplatz.
- Das Wärmepumpensystem muss in der Lage sein, das komplette Fahrzeug bis zu einer Außentemperatur von -15°C zu beheizen, ohne zusätzliche Quellen ausschließlich zur Wärmeerzeugung zu nutzen.
- Bei Verwendung einer Zusatzheizung muss das Wärmepumpensystem das Fahrzeug bis zu einer Außentemperatur von 5°C beheizen können (Einschaltschwelle der Zusatzheizung).
- Die Zusatzheizung soll vom Typ Spehros Thermo Plus 230 oder einer gleichwertigen Art sein.
- Vorkonditionierung der Fahrzeuge gemäß VDV 261 und über "Over the Air".
Bitte rechts mit "Ja" bestätigen: </t>
  </si>
  <si>
    <t xml:space="preserve">Die Fahrzeuge müssen mit einem Flottenmanagementsystem ausgestattet sein, das folgende Funktionen umfasst:
- Grafische Darstellung der Fahrzeugpositionen mit Spurverfolgung auf einer digitalen Straßenkarte
- Bereitstellung von Tourdaten (z. B. Türstatus), Fahrt- und Pausenzeiten
- Fahrerbewertung hinsichtlich wirtschaftlichem Fahrverhalten anhand von Betriebsdaten (Verbrauch, Schalt-, Brems- und Fahrverhalten)
- Unterstützung bei der Wartungsplanung durch Zustandsüberwachung und Anzeige von Fahrzeugwarnmeldungen
- Übertragung von aktiven Fehlern, Fehlerspeicherinhalten und Steuergerätelisten
- Download und Archivierung der Fahrerkarte (DTCO) sowie des Massenspeichers
Bitte rechts mit "Ja" bestätigen: </t>
  </si>
  <si>
    <t xml:space="preserve">Die Fahrzeuge müssen über eine Warnblinkanlage mit Komfortschaltung für den Schulbusbetrieb verfügen.
Folgende Funktionen sind verpflichtend umzusetzen:
- Ein-/Ausschalten der Warnblinkanlage über einen Taster
- Bei aktiviertem Warnblinkmodus ist die Blinkerbetätigung (links) automatisch deaktiviert
Bitte rechts mit "Ja"  bestätigen: </t>
  </si>
  <si>
    <r>
      <t>Die Fahrzeuge müssen mit einer Fahrgastmeldeanlage ausgestattet sein, die folgende Anforderungen erfüllt:
- Summer mit regelbarer Lautstärke
- Kontrollleuchte (gelb) mit Symbol H auf dem Armaturenbrett
- Die Meldeanlage muss bei Betätigung eines Haltewunschtasters aktiviert werden</t>
    </r>
    <r>
      <rPr>
        <sz val="11"/>
        <color rgb="FF000000"/>
        <rFont val="Arial"/>
        <family val="2"/>
      </rPr>
      <t xml:space="preserve">
Bitte rechts mit "Ja" bestätigen: </t>
    </r>
  </si>
  <si>
    <r>
      <t>Die Fahrzeuge müssen mit Antennen und entsprechender Verkabelung ausgestattet sein, die bis zum Anschluss des Fahrzeugrechners reichen und die folgenden Übertragungsstandards unterstützen:
- LTE, UMTS, GPRS, GSM, WLAN, GPS</t>
    </r>
    <r>
      <rPr>
        <sz val="11"/>
        <color rgb="FF000000"/>
        <rFont val="Arial"/>
        <family val="2"/>
      </rPr>
      <t xml:space="preserve">
Bitte rechts mit "Ja" bestätigen: </t>
    </r>
  </si>
  <si>
    <t>Servicevertrag je Fahrzeug</t>
  </si>
  <si>
    <t>Garantie je Fahrzeug</t>
  </si>
  <si>
    <t xml:space="preserve">Es sind mindestens die relevanten Vorgaben der nachfolgend aufgeführten Vorschriften, Richtlinien, Rahmenempfehlungen und Normen in ihrer jeweils gültigen Fassung zum Zeitpunkt der Auslieferung einzuhalten:
- DGUV Vorschrift 70 „Fahrzeuge“ (Unfallverhütungsvorschrift)
- DGUV 209-093
- DGUV 209-007
- DGUV 109-009
- ECE-R10
- EU-Richtlinie 2014/35/EU (Niederspannungsrichtlinie)
- DIN EN ISO 15118 und VDV 261
- UN-R100 (insbesondere ECE-R-100) 
- DIN EN 61851-23:2014-11; VDE 0122-2-3:2014-11 (IEC 61851-23:2014-03) (Konduktive Ladesysteme für Elektrofahrzeuge) 
- DIN EN ISO 17409:2017-07 (Elektrisch angetriebene Straßenfahreuge - Anschluss an eine externe Stromsteuerung - Sicherheitsanforderungen) 
- REACh (EU Chemikalienverordnung REACh, Registration, Evaluation, Authorisation und Restriction of Chemicals; EG Nr. 1907/2006
- Alle relevanten DIN- EN-ISO-Vorschriften
Bitte rechts mit "Ja" bestätigen:  </t>
  </si>
  <si>
    <t>Die Anforderungen an den Brandschutz und die verwendeten Materialien müssen gemäß UN-Richtlinie Nr. 118 (Stand 09/2021) erfüllt werden, unter Berücksichtigung der VDV-Mitteilung VDV 2303 (08/2012) sowie des Positionspapiers des Deutschen Feuerwehrverbandes, der Vereinigung zur Förderung des deutschen Brandschutzes und der Arbeitsgemeinschaft der Leiter der Berufsfeuerwehren (2017-4). Es dürfen nur dem Stand der Technik entsprechend umweltfreundliche Arbeitsstoffe eingesetzt werden. 
Bitte rechts mit „Ja“ bestätigen:</t>
  </si>
  <si>
    <t xml:space="preserve">- Grundfarbe RAL 9006 Weißaluminium Metallic
- Farbe zusätzlich RAL 3020 Verkehrsrot
- Beschriftung an Tür 1 und unterhalb Fahrerfenster (Unternehmerkennung)
Bitte rechts mit "Ja" bestätigen: </t>
  </si>
  <si>
    <t xml:space="preserve">- Aufbau mit drei 3 Türen auf der rechten Fahrzeugseite 
- Einstieghöhe kleiner/=320mm
- Tür I: doppelflügelige Innenschwenkschiebetüre (Doppelverglasung) 
- Tür II: doppelflügelige Außenschwenkschiebetüre
- Tür III: doppelflügelige Innenschwenkschiebetüre
- Außentaster für die Rampenanforderung 
- Umfeldbeleuchtung im Einstieg unten in LED-Technik
- Maximale Öffnungs- und Schließzeit der verbauten Türen darf max. 5 Sekunden nicht überschreiten. 
Bitte rechts mit "Ja" bestätigen: </t>
  </si>
  <si>
    <t xml:space="preserve">- Fahrerfenster elektrisch beheizt 
- elektrisches Schiebefenster für Fahrerplatz
Das Belüftungssystem ist so auszulegen, dass zu jeder Zeit eine beschlagfreie Frontscheibe sichergestellt ist.
Bitte rechts mit "Ja" bestätigen: </t>
  </si>
  <si>
    <r>
      <t>Für das AFZS-System müssen folgende Voraussetzungen erfüllt sein:
- Vorrüstung der Fahrgastzählanlage für das Fabrikat IRIS IRMA Matrix (ohne Systemverkabelung)
- Spannungsversorgung für jeden Sensor
- Türkriterium als Sammelsignal
- Masse bereitgestellt bei mindestens einer offenen Tür an der FGZA-Platine im Querkanal links
- Türkriterium-Signal (+24V) muss bei beginnender Türöffnung aktiv sein und bis zum Schließen der Tür bestehen bleiben
- 30 Minuten Nachlaufzeit für das Türkriterium nach Zündung aus
- Einbau der Lagerplatten für Tür 1, Tür 2 und Tür 3 zur Aufnahme des Sensors IRMA MATRIX DIST500 Release 2 (Einbauvariante)</t>
    </r>
    <r>
      <rPr>
        <sz val="11"/>
        <color rgb="FF000000"/>
        <rFont val="Arial"/>
        <family val="2"/>
      </rPr>
      <t xml:space="preserve">
Bitte rechts mit "Ja" bestätigen: </t>
    </r>
  </si>
  <si>
    <r>
      <t>Folgende allgemeine Anforderungen muss das Fahrzeug beinhalten: 
- VDV-Fahrerarbeitsplatz
- 2 Zündschlüssel YMOS</t>
    </r>
    <r>
      <rPr>
        <sz val="11"/>
        <color rgb="FFFF0000"/>
        <rFont val="Arial"/>
        <family val="2"/>
      </rPr>
      <t xml:space="preserve">
</t>
    </r>
    <r>
      <rPr>
        <sz val="11"/>
        <rFont val="Arial"/>
        <family val="2"/>
      </rPr>
      <t xml:space="preserve">- Lederlenkrad
- Drucklufthorn
</t>
    </r>
    <r>
      <rPr>
        <sz val="11"/>
        <color theme="1"/>
        <rFont val="Arial"/>
        <family val="2"/>
      </rPr>
      <t xml:space="preserve">- Radarbasierender Abbiegeassistent links und recht mit optischer und haptischer Warnung </t>
    </r>
    <r>
      <rPr>
        <sz val="11"/>
        <rFont val="Arial"/>
        <family val="2"/>
      </rPr>
      <t xml:space="preserve">
- Sensierung direkt ab Fahrzeug mit Überholassistent ab 30km/h
- Radar- und Kamerabasierender Überwachung des Frontbereichs bis 15km/h
- Verkehrszeichen-Assistent
- Lenkstockschalter 5-stufig für Rekuperation
- Fahrersitz Isringhausen, luftgefedert; IPS (integriertes Pneumatiksystem), Bedienteile links hts; Verstellung mechanisch, mit Dreipunktgurt, Gurtschloß gangseitig. Drehbar mit Sitzheizung und Klimatisiserung mit Kopfteil in Composition Leder.
- Außentemperaturanzeige im Display
</t>
    </r>
    <r>
      <rPr>
        <sz val="11"/>
        <color rgb="FF000000"/>
        <rFont val="Arial"/>
        <family val="2"/>
      </rPr>
      <t xml:space="preserve">
Bitte rechts mit "Ja" bestätigen: </t>
    </r>
  </si>
  <si>
    <t>18.6</t>
  </si>
  <si>
    <t>IP-Kameras</t>
  </si>
  <si>
    <r>
      <t xml:space="preserve">Folgende allgemeine Anforderungen müssen die Fahrzeuge beinhalten: 
'- Scheibenwisch- und waschanlage mit einstellbarer Intervallfunktion und Lichtrregensensor für die Frontscheibe </t>
    </r>
    <r>
      <rPr>
        <sz val="11"/>
        <color rgb="FF0070C0"/>
        <rFont val="Arial"/>
        <family val="2"/>
      </rPr>
      <t xml:space="preserve"> </t>
    </r>
    <r>
      <rPr>
        <sz val="11"/>
        <rFont val="Arial"/>
        <family val="2"/>
      </rPr>
      <t xml:space="preserve">mit 20 Liter Volumen Tank für Scheibenwaschwasser. 
- Stromverbrauchsanzeige im Display
- Fahrtenschreiber digital mit Drehzahlschreiber
- Sonnenrollo am Fahrerfenster links
- Sonnenrollo an Frontscheibe über 2/3 der Frontscheibe - elektrisch betätigt
- Rückfahr-Kamera 360° mit Farbmonitor über Fahrerarbeitsplatz
- Videokamera für Überwachung Einstig Tür 3
- Fahrerkabinentüre mit Ablagefach für Fahrertasche und Trennscheibe (beidseitig entspiegelt) über die gesamte Türbreite
- Fahrerschutztüre mit Ausschnitt in Trennscheibe für Wechselgeld und zusätzlicher Sprachöffnung ca. 1.450mm über Fußboden.
- Zahlkasse in Fahrerkabinentür integriert und Geldscheinschublade
- Mikrofon am Fahrerplatz mit Schwanenhals wandseitig hängend auf der rechten Seite, Betätigung über Fußtaster mittig im Fußraum links von Lenksäule
- 1 Kontrolllautsprecher über dem Fahrer
- Aussenlautsprecher vor Tür 2
- Multifunktionslenkrad
- Gas- und Bremspedal hängend angeordnet
- Tempomat
- Seperate Kontrolleuchte in gelb mit Symbol H für alle Signale der Fahrgastmeldeanlage auf Instrumententafel
- Warnsummer am Fahrerplatz bei nicht geschlossener Fahrerfensterscheibe und Zündung aus
- Kühlbox hinter Fahrersitz
- Dokumentanablagefach links neben Fahrer seitlich an Konsole
- Klemmhalter an A-Säule links 
Bitte rechts mit "Ja" bestätigen: </t>
    </r>
  </si>
  <si>
    <t xml:space="preserve">mit Seil gesichert nach gesetzlicher Vorgabe 
Bitte rechts mit "Ja" bestätigen: </t>
  </si>
  <si>
    <t xml:space="preserve">Der Auftragnehmer hat optional die Lieferung und fachgerechte Montage von mindestens vier (4) Power-over-Ethernet (PoE)-fähigen IP-Kameras zur lückenlosen Videoüberwachung des Fahrzeuginnenraums anzubieten.
Die Kameras sind im oberen Bereich des Innenraums positionsgerecht und fahrzeugspezifisch so zu montieren, dass keine toten Winkel entstehen und eine dauerhafte, vibrationsfeste sowie vandalismussichere Befestigung gewährleistet ist. Die Montage hat unter Einhaltung geltender technischer Vorschriften sowie der Herstellervorgaben für das jeweilige Fahrzeug zu erfolgen.
Bitte rechts mit "Ja" bestätigen: </t>
  </si>
  <si>
    <t>Die Fahrzeuge müssen den aktuellen Anforderungen der Rheinbahn Düsseldorf für Subunternehmerleistungen entsprechen. Maßgeblich sind hierbei die Vorgaben aus Anlage 09 – Betrieblicher Anforderungskatalog Subunternehmer Linie sowie 
Anlage 10 – Technischer Anforderungskatalog Subunternehmer.
Bitte rechts mit „Ja“ bestätigen.</t>
  </si>
  <si>
    <r>
      <t>Die elektrischen Fahrmotoren müssen wartungsfrei, gut zugänglich und LCC-optimiert montiert sein. Sie sind so auszulegen, dass die in</t>
    </r>
    <r>
      <rPr>
        <b/>
        <sz val="11"/>
        <color theme="1"/>
        <rFont val="Arial"/>
        <family val="2"/>
      </rPr>
      <t xml:space="preserve"> </t>
    </r>
    <r>
      <rPr>
        <sz val="11"/>
        <color theme="1"/>
        <rFont val="Arial"/>
        <family val="2"/>
      </rPr>
      <t>Kriterium 6.1</t>
    </r>
    <r>
      <rPr>
        <b/>
        <sz val="11"/>
        <color theme="1"/>
        <rFont val="Arial"/>
        <family val="2"/>
      </rPr>
      <t xml:space="preserve"> </t>
    </r>
    <r>
      <rPr>
        <sz val="11"/>
        <color theme="1"/>
        <rFont val="Arial"/>
        <family val="2"/>
      </rPr>
      <t xml:space="preserve">geforderten Beschleunigungswerte in allen Beladungszuständen und bei jeder Topographie erreicht werden, ohne bei geringem Beladungszustand oder einfacher Topographie unnötig hohe Beschleunigungswerte zu erzeugen. Die Kühlung der Antriebsmotoren muss wartungsarm und flüssigkeits- oder luftgekühlt sein. Bei hochsommerlichen Temperaturen sowie auf langen Berg- und Gefällestrecken muss eine effiziente Beschleunigung und Rekuperation gewährleistet sein.
Bitte rechts mit "Ja" bestätigen: </t>
    </r>
  </si>
  <si>
    <t>23.3</t>
  </si>
  <si>
    <t>Die Fahrzeuge müssen bei Auslieferung den geltenden rechtlichen und technischen Vorgaben entsprechen, einschließlich, aber nicht beschränkt auf:
- den Vorschriften der EC/ECE (Europäische Gemeinschaft/Europäische Wirtschaftskommission der Vereinten Nationen),
- dem Personenbeförderungsgesetz (PBefG),
- der Straßenverkehrs-Zulassungs-Ordnung (StVZO),
- der Bauordnung für Kraftfahrzeuge (BO-Kraft),
- EU- Richtlinien 2001/85/EG, ECE R 100, ECE R 107 und ECE R 118, 
- UNECE-R29 Test A (Pendelschlagprüfung), 
- den Unfallverhütungsvorschriften (UVV) der Berufsgenossenschaften.
Bitte rechts mit „Ja“ bestätigen:</t>
  </si>
  <si>
    <t>Der Bieter bestätigt, zwei voll funktionsfähige 18-Meter-Niederflur-Gelenk-Elektrobusse mit vier Türen gemäß den definierten Anforderungen zu liefern.
Bitte rechts mit „Ja“ bestätigen.</t>
  </si>
  <si>
    <t xml:space="preserve">- Kamera Monitorsystem statt Außenspiegel, Anzeige innerhalb der Fahrerkabine mit 15 Zoll Monitoren für Sichtfeld II und IV. Bildrate min.60Hz.  Kameralinse temperaturabhängig automatisch beheizt. Anzeige von Hilfslinien: Fahrzeugendlinie, Distanzlinie und Überholassistent-Overlay.
- Zulassung nach ECE R46, Erfüllung der Schulbuszulassung
Bitte rechts mit "Ja" bestätigen: </t>
  </si>
  <si>
    <r>
      <t xml:space="preserve">Rückfahr-Kamera </t>
    </r>
    <r>
      <rPr>
        <b/>
        <strike/>
        <sz val="11"/>
        <color theme="1"/>
        <rFont val="Arial"/>
        <family val="2"/>
      </rPr>
      <t>360</t>
    </r>
    <r>
      <rPr>
        <b/>
        <sz val="11"/>
        <color theme="1"/>
        <rFont val="Arial"/>
        <family val="2"/>
      </rPr>
      <t>°</t>
    </r>
  </si>
  <si>
    <t>Einbaumöglichkeit für Cardreader</t>
  </si>
  <si>
    <r>
      <rPr>
        <b/>
        <strike/>
        <sz val="11"/>
        <color theme="1"/>
        <rFont val="Arial"/>
        <family val="2"/>
      </rPr>
      <t>Spurteiler</t>
    </r>
    <r>
      <rPr>
        <b/>
        <sz val="11"/>
        <color theme="1"/>
        <rFont val="Arial"/>
        <family val="2"/>
      </rPr>
      <t>Absperrgestänge</t>
    </r>
  </si>
  <si>
    <t>Neubeschaffung von vier 12-Meter-Niederflur-Elekrobussen und 
zwei Niederflur-Elektrogelenkbussen für die Brings Reisen GmbH &amp; Co. KG</t>
  </si>
  <si>
    <t>Vergabenummer: E-Busse-2026</t>
  </si>
  <si>
    <r>
      <t xml:space="preserve">Niederflur-Elektrogelenkbussen
</t>
    </r>
    <r>
      <rPr>
        <sz val="11"/>
        <rFont val="Arial"/>
        <family val="2"/>
      </rPr>
      <t>gem. Verfahrens- und Vertragsunterlagen insbesondere dem 
LB Niederflur-Elektrobusse</t>
    </r>
  </si>
  <si>
    <r>
      <t xml:space="preserve">Die Fahrzeuge müssen bei Auslieferung den geltenden rechtlichen und technischen Vorgaben entsprechen, einschließlich, aber nicht beschränkt auf:
- den Vorschriften der EC/ECE (Europäische Gemeinschaft/Europäische Wirtschaftskommission der Vereinten Nationen),
- dem Personenbeförderungsgesetz (PBefG),
- der Straßenverkehrs-Zulassungs-Ordnung (StVZO),
- der Bauordnung für Kraftfahrzeuge (BO-Kraft),
- EU- Richtlinien 2001/85/EG, ECE R 100, ECE R 107 und ECE R 118, 
- UNECE-R29 Test A (Pendelschlagprüfung), 
- den Unfallverhütungsvorschriften (UVV) der Berufsgenossenschaften.
Bitte rechts mit „Ja“ bestätigen und auf entsprechende </t>
    </r>
    <r>
      <rPr>
        <b/>
        <sz val="11"/>
        <rFont val="Arial"/>
        <family val="2"/>
      </rPr>
      <t>Zertifikate</t>
    </r>
    <r>
      <rPr>
        <sz val="11"/>
        <rFont val="Arial"/>
        <family val="2"/>
      </rPr>
      <t xml:space="preserve"> verweisen:</t>
    </r>
  </si>
  <si>
    <t>Firmenname</t>
  </si>
  <si>
    <t>Firmennamen des Auftragnehmers
Bitte rechts eintragen:</t>
  </si>
  <si>
    <t>Anschrift</t>
  </si>
  <si>
    <t>Anschrift des Auftragnehmers
Bitte rechts eintragen:</t>
  </si>
  <si>
    <t>Allgemeines Ausschlusskriterium</t>
  </si>
  <si>
    <t>Neuware</t>
  </si>
  <si>
    <t xml:space="preserve">Es sind ausschließlich Neufahrzeuge zulässig. Wiederaufbereitete, gebrauchte oder anderweitig bereits in Betrieb genommene Fahrzeuge sind vausgeschlossen.
Bitte rechts mit "Ja" bestätigen. </t>
  </si>
  <si>
    <t>Projektleiter</t>
  </si>
  <si>
    <t>Benennen Sie einen entscheidungsbefugten Ansprechpartner, der für die gesamte Vertragslaufzeit der Auftraggeberin zur Verfügung steht.
Bitte rechts eintragen:</t>
  </si>
  <si>
    <t>Kontaktdaten</t>
  </si>
  <si>
    <t>Bitte benennen Sie Kontaktdaten der Ansprechperson
(Telefon und E-Mail-Adresse)
Bitte rechts eintragen:</t>
  </si>
  <si>
    <t xml:space="preserve">Deutschsprachiger Support  </t>
  </si>
  <si>
    <t>Bezeichnung</t>
  </si>
  <si>
    <t>Position</t>
  </si>
  <si>
    <t>A</t>
  </si>
  <si>
    <t>Bestätigung des Bieters, dass alle Anforderungen erfüllt werden, bitte rechts eintragen.</t>
  </si>
  <si>
    <t>Der Auftragnehmer hat sicherzustellen, dass der technische Support sowie sämtliche für den Betrieb, die Wartung und die Instandhaltung der Fahrzeuge erforderlichen Anleitungen und Dokumentationen während der geforderten Servicezeiten in deutscher Sprache zur Verfügung stehen
Bitte rechts mit "Ja" bestätigen:</t>
  </si>
  <si>
    <t>Gewichtung</t>
  </si>
  <si>
    <t>Vor Lieferung bzw. Inbetriebnahme ist eine technische Abnahme der Fahrzeuge durch eine zugelassene Überwachungsstelle (ZÜS) erforderlich. Der Auftragnehmer hat die für Zulassung erforderliche Zulassungsbescheinigung Teil 2  sowie die CoC-Papiere bereitzustellen.
Bitte rechts mit „Ja“ bestätigen:</t>
  </si>
  <si>
    <t>Der Bieter bestätigt und versichert, dass er die in den Verfahrens- und Vertragsunterlagen mit „muss“ und „darf nicht“ formulierten Anforderungen
ohne Einschränkungen erfüllen wird.
Bitte rechts mit „Ja“ bestätigen:</t>
  </si>
  <si>
    <r>
      <t xml:space="preserve">Die Lieferung der Fahrzeuge erfolgt in zwei Teillieferungen.
</t>
    </r>
    <r>
      <rPr>
        <b/>
        <sz val="11"/>
        <rFont val="Arial"/>
        <family val="2"/>
      </rPr>
      <t>Teillieferung 1</t>
    </r>
    <r>
      <rPr>
        <sz val="11"/>
        <rFont val="Arial"/>
        <family val="2"/>
      </rPr>
      <t xml:space="preserve">
Die erste Teillieferung hat im 1. Quartal 2028 zu erfolgen und umfasst:
- Zwei (2) 12 Niederflur-Elektrobusse 
- Ein (1) Gelenkbus
</t>
    </r>
    <r>
      <rPr>
        <b/>
        <sz val="11"/>
        <rFont val="Arial"/>
        <family val="2"/>
      </rPr>
      <t>Teillieferung 2</t>
    </r>
    <r>
      <rPr>
        <sz val="11"/>
        <rFont val="Arial"/>
        <family val="2"/>
      </rPr>
      <t xml:space="preserve">
Die zweite Teillieferung hat im 3. Quartal 2028 zu erfolgen und umfasst:
- Zwei (2) 12 Niederflur-Elektrobusse 
- Ein (1) Gelenkbus
Bitte eine verbindliche Lieferfrist  für beide Teillieferungen rechts eintragen. Die angegebenen Liefertermine sind Bestandteil des Angebots und werden im Auftragsfall im Kick-Off-Gespräch verbindlich vereinbart. Die Lieferfrist ist für die erste und die zweite Teillieferung gesondert auszuweisen.
Bitte rechts mit "Ja" bestätigen und verbindliche Liefertermine für die erste sowie zweite Teilleiferung eintragen: </t>
    </r>
  </si>
  <si>
    <t>Der Bieter bestätigt, vier (4) voll funktionsfähige 12-Meter-Niederflur-Elektrobusse mit drei Türen gemäß den definierten Anforderungen zu liefern.
Bitte rechts mit „Ja“ bestätigen.</t>
  </si>
  <si>
    <t xml:space="preserve">Länge über alles: max. 12.200 mm 
Bitte rechts mit „Ja“ bestätigen: </t>
  </si>
  <si>
    <r>
      <t xml:space="preserve">Die 12-Meter-Niederflur-Elektrobusse müssen über einen dreiteiligen Frontstoßfänger verfügen.
</t>
    </r>
    <r>
      <rPr>
        <sz val="11"/>
        <color rgb="FF000000"/>
        <rFont val="Arial"/>
        <family val="2"/>
      </rPr>
      <t xml:space="preserve">
Bitte rechts mit "Ja" bestätigen: </t>
    </r>
  </si>
  <si>
    <t>Kriteriengruppe „Allgemeine Anforderungen an die vier (4) 12-Meter-Niederflur-Elektrobusse"</t>
  </si>
  <si>
    <t xml:space="preserve">Die betriebsbereiten Elektrobusse sind im Rahmen der vorgesehenen Teillieferungen frei Verwendungsstelle an die Auftraggeberin zu liefern. Vorläufiger Lieferort:
Brings Reisen GmbH &amp; Co. KG
Linsellesstr. 85-87
D-47877 Willich
Bitte rechts mit „Ja“ bestätigen: </t>
  </si>
  <si>
    <r>
      <t xml:space="preserve">Der Auftragnehmer muss folgende oder eine je gleichwertige, in Deutschland anerkannte Zertifizierung vorweisen:
- ISO 9001 ff.
- ISO 14001 Umweltmanagement
Bitte rechts mit „Ja“ bestätigen und die entsprechenden </t>
    </r>
    <r>
      <rPr>
        <b/>
        <sz val="11"/>
        <rFont val="Arial"/>
        <family val="2"/>
      </rPr>
      <t>Zertifikate</t>
    </r>
    <r>
      <rPr>
        <sz val="11"/>
        <rFont val="Arial"/>
        <family val="2"/>
      </rPr>
      <t xml:space="preserve"> dem Angebot beizufügen. Bitte verweisen Sie hierbei auf die jeweiligen Nachweise und kennzeichnen Sie diese eindeutig.</t>
    </r>
  </si>
  <si>
    <t>B</t>
  </si>
  <si>
    <t xml:space="preserve">Nächstgelegene Einrichtung zur Durchführung größerer Unfallreparaturen (Karosserie- und Lackierarbeiten) mit maximaler Entfernung von 50 km.
Bitte rechts mit "Ja" bestätigen: </t>
  </si>
  <si>
    <t xml:space="preserve">Die Fahrzeuge müssen durch einen oder mehrere effiziente, geräuscharme Elektromotoren angetrieben werden. Diese sind so auszulegen, dass eine gleichmäßige Beschleunigung und ausreichende Leistung gewährleistet sind. Ein hoher Wirkungsgrad zwischen Energiespeicher und Rad ist anzustreben, um die Reichweite zu maximieren.
Bitte rechts mit "Ja" bestätigen: </t>
  </si>
  <si>
    <t>3.8</t>
  </si>
  <si>
    <t xml:space="preserve">Es muss garantiert werden, dass bei aktivierter Rollsperre oder Haltestellenbremse kein Zurückrollen am Berg auftritt.
Bitte rechts mit "Ja" bestätigen: </t>
  </si>
  <si>
    <t xml:space="preserve">Die Fahrzeuge müssen in der Lage sein, an Steigungen von über 12% sicher anzufahren.
Bitte rechts mit "Ja" bestätigen: </t>
  </si>
  <si>
    <t xml:space="preserve">Das Sicherheitskonzept muss sicherstellen, dass Werkstattmitarbeiter mit einer Ausbildung gemäß DGUV-Information 209-039 die Fahrzeuge warten und instand halten können. Dabei ist die FAQ-Liste der AG „Handlungsrahmen Elektromobilität“ der DGUV zu berücksichtigen.
Bitte rechts mit "Ja" bestätigen: </t>
  </si>
  <si>
    <t xml:space="preserve">Alle HV-Kabel (Spannung &gt; 60 V) sind in orange auszuführen und an ihren Enden eindeutig zu kennzeichnen. Die Verlegung in unfallgefährdeten Bereichen, wie z. B. Fahrzeugkanten, ist zu vermeiden. Zudem sind ausreichende Verlegeradien und Schutz vor Scheuerstellen sicherzustellen.
Bitte rechts mit "Ja" bestätigen: </t>
  </si>
  <si>
    <t xml:space="preserve">Kontakte und Kabel der externen Ladesysteme dürfen nur während des gesicherten Ladevorgangs unter Spannung stehen. Außerhalb des Ladevorgangs müssen diese Anlagen spannungsfrei sein.
Bitte rechts mit "Ja" bestätigen: </t>
  </si>
  <si>
    <t xml:space="preserve">Der Energiespeicher muss über eine gesicherte optische und mechanische Trennstelle (Stecker/Buchse) mit dem Fahrzeug verbunden sein.
Bitte rechts mit "Ja" bestätigen: </t>
  </si>
  <si>
    <t xml:space="preserve">Alle Stecker und Buchsen der Fahrzeug-Hochvoltanlage müssen in berührungssicherer Ausführung gemäß ECE-R 100 geliefert werden, insbesondere wenn der Stecker von der Buchse getrennt ist.
Bitte rechts mit "Ja" bestätigen: </t>
  </si>
  <si>
    <t xml:space="preserve">Am Fahrerarbeitsplatz muss ein Not-Ausschalter mit Sicherungsring vorhanden sein, der das HV-System gegen unbefugtes Wiedereinschalten mittels Vorhängeschloss sichert.
Bitte rechts mit "Ja" bestätigen: </t>
  </si>
  <si>
    <t xml:space="preserve">Beide Not-Aus-Schalter (Anforderung 4.7 und 4.8) müssen überwacht werden und unabhängig voneinander das sichere Abschalten der HV-Anlage mit zwangsöffnend-trennenden Kontakten gewährleisten. Die Betätigung eines Not-Aus-Schalters muss bei eingeschalteter Zündung im Fahrerdisplay angezeigt werden.
Bitte rechts mit "Ja" bestätigen: </t>
  </si>
  <si>
    <t xml:space="preserve">An zentraler Stelle müssen Messbuchsen zur Feststellung der Spannungsfreiheit des HV-Systems angebracht sein. Diese sind durch einen Deckel vor unbefugtem Zugriff zu schützen, jedoch ohne dass weitere Demontagearbeiten an darunterliegenden Schutzabdeckungen erforderlich sind. Die Messbuchsen müssen berührungssicher ausgeführt, für Standard-Messspitzen ausgelegt, farblich gekennzeichnet und eindeutig beschriftet sein.
Bitte rechts mit "Ja" bestätigen: </t>
  </si>
  <si>
    <t xml:space="preserve">Die Crash-Struktur zum Schutz der HV-Komponenten, Kabel und Anschlüsse darf sich nicht im Außenbereich der Karosserie befinden. Elektrische und elektronische Bauteile sowie Leitungen sind in deformationsgefährdeten Bereichen zu vermeiden.
Bitte rechts mit "Ja" bestätigen: </t>
  </si>
  <si>
    <t xml:space="preserve">HV-Komponenten hinter dem Trennschütz des Energiespeichers müssen nach dem Abschalten selbstständig Spannungen &gt; 60 V abbauen. Der Anbieter ist verpflichtet, die Zeit für den Spannungsabbau anzugeben.
Bitte rechts mit "Ja" bestätigen: : </t>
  </si>
  <si>
    <t xml:space="preserve">Abdeckungen für Aggregate und Batterien, insbesondere im Dachbereich, sind vorzusehen. Es dürfen keine offenen Kabel und Komponenten vorhanden sein, die direkt Umwelteinflüssen ausgesetzt sind.
Bitte rechts mit "Ja" bestätigen: </t>
  </si>
  <si>
    <t xml:space="preserve">Im Batteriefach der Bordnetzbatterie muss ein Notfallplan für Rettungskräfte in schmutz- und witterungsbeständiger Form (z. B. DIN A4) vorhanden sein. Dieser muss mindestens folgende Informationen enthalten:
- Hinweis auf Spannungslagen
- Übersicht über die Anordnung der HV-Komponenten
- Gefahrenanalyse des Energiespeichers
- Löschhinweise zum Energiespeicher
- Kurzanleitung zum Spannungsfreischalten
- Position und Art der Sicherheitseinrichtungen
- Angabe der Netzform (Sicherheitsstandard und Erdungspunkte)
- Informationen über die Dauer des Spannungsabbaus
- Permanente Isolationsüberwachung des Fahrzeugs bzw. in Kombination mit externen Ladesystemen
Bitte rechts mit "Ja" bestätigen: </t>
  </si>
  <si>
    <t>Antrieb (2)</t>
  </si>
  <si>
    <t>Antrieb (1)</t>
  </si>
  <si>
    <t>Antrieb (3)</t>
  </si>
  <si>
    <t>3.9</t>
  </si>
  <si>
    <t xml:space="preserve">85 km/h
Bitte rechts mit "Ja" bestätigen: </t>
  </si>
  <si>
    <t xml:space="preserve">Der Achsantrieb muss so gestaltet sein, dass ein möglichst breiter und niederfluriger Durchgang im Fahrgastraum, auch über der Antriebsachse, gewährleistet ist. Es sind Maßnahmen zur Geräusch- und Gewichtsoptimierung zu ergreifen, um die Geräuschentwicklung sowohl im Innenraum als auch außerhalb des Fahrzeugs über eine Einsatzzeit von mehreren 100.000 km konstant niedrig zu halten. Die Achsantriebe müssen für eine Lebensdauer von 600.000 km ausgelegt sein. Der B10-Wert ist im Angebot anzugeben. Der Auftragnehmer übernimmt eine Gewährleistung von 2 Jahren für die Elektroantriebsmotoren und Antriebsachsen der Fahrzeuge.
Bitte rechts mit "Ja" bestätigen: </t>
  </si>
  <si>
    <t xml:space="preserve">Fahrzeugtechnik und Sicherheitsfunktionen
- Anti-Schlupf-Regelung (ASR)
- Anti-Blockier-System (ABS)
- Elektronisches Stabilitätsprogramm (ESP), inkl. ASR, abschaltbar über Taster auf der Instrumententafel
- Einzelradaufhängung an der Vorderachse
Bitte rechts mit "Ja" bestätigen:  </t>
  </si>
  <si>
    <t xml:space="preserve">Um den Anforderungen an einen zügigen Straßenverkehrsfluss gerecht zu werden, muss eine gleichmäßige Leistungsentfaltung und ausreichende Gesamtleistung der Fahrzeuge sichergestellt sein. Die Leistungsentfaltung des Antriebs muss eine gleichmäßige Beschleunigung gewährleisten. Folgende Beschleunigungswerte (bei voller Beladung) sind mindestens einzuhalten:
- 0 auf 20 km/h: 4 s bis 5 s
- 0 auf 30 km/h: 7 s bis 8 s
- 0 auf 40 km/h: 10 s bis 12 s
- 0 auf 50 km/h: 14 s bis 16 s
- 0 auf 60 km/h: 18 s bis 22 s
Die Beschleunigungszeit von 0 auf 50 km/h darf 15 bis 18 s nicht überschreiten. Aus Komfortgründen darf die maximale Beschleunigung 1,5 m/s² nicht überschreiten.
Bitte rechts mit "Ja" bestätigen: </t>
  </si>
  <si>
    <r>
      <t>- selbsttragende Bauweise mit elektrisch verschweißten Vierkantrohren
- Aufbaufestigkeit nach UNECE-R 66.02, gewichtsoptimiert
- keine Podeste zwischen Achse</t>
    </r>
    <r>
      <rPr>
        <sz val="11"/>
        <color theme="1"/>
        <rFont val="Arial"/>
        <family val="2"/>
      </rPr>
      <t xml:space="preserve"> 1 und Türe 2 </t>
    </r>
    <r>
      <rPr>
        <sz val="11"/>
        <rFont val="Arial"/>
        <family val="2"/>
      </rPr>
      <t xml:space="preserve">
- Fahrerschutz nach UNECE-R 29-A (Pendelschlagprüfung)
Bitte rechts mit "Ja" bestätigen: </t>
    </r>
  </si>
  <si>
    <t>Lakierung (4)</t>
  </si>
  <si>
    <r>
      <t xml:space="preserve">Die Sondernutzungsfläche ist gem. UN ECE-Regelung 107 und dem Erlass zur Mitnahme von E-Scootern (des Ministeriums für Bauen, Wohnen, Stadtentwicklung und Verkehr des Landes Nordrhein-Westfahlen) umzusetzen. 
'- Sondernutzungsfläche (Stehperron) zur Aufnahme von Kinderwagen, Rollstühlen oder Gepäck direkt gegenüber und vor Tür II.
- Kennzeichnung der Fläche als Stellplatz für Kinderwagen und Rollstühle.
- Mindestens 8 Halteschlaufen im Bereich der waagerechten Haltestangen.
- Im Bereich der Zugänge zu den Sondernutzungsflächen sind keine Podeste oder Aufbauten zulässig.
- Zwei Sondernutzungsflächen sind vorzusehen:
&gt; Im Bereich gegenüber Tür II (linke Fahrzeugseite, Länge &gt; 2,00 m)
&gt; Im Bereich vor Tür II (rechte Fahrzeugseite, Länge &gt; 1,30 m)
Beide Sondernutzungsflächen beinhalten jeweils eine gepolsterte Prallplatte mit einem Mutter-Kind-Klappsitz.
- Eine weitgehend barrierefreie Fahrzeuggestaltung, auch im Innenraum, ist erforderlich.
Bitte rechts mit "Ja" bestätigen und die </t>
    </r>
    <r>
      <rPr>
        <b/>
        <sz val="11"/>
        <color theme="1"/>
        <rFont val="Arial"/>
        <family val="2"/>
      </rPr>
      <t>Gestaltung und Positionierung der Sondernutzungsflächen sowie der Haltestangen</t>
    </r>
    <r>
      <rPr>
        <sz val="11"/>
        <color theme="1"/>
        <rFont val="Arial"/>
        <family val="2"/>
      </rPr>
      <t xml:space="preserve"> skizziren und dem Angebot beilegen: </t>
    </r>
  </si>
  <si>
    <r>
      <t xml:space="preserve">Zur Speicherung externer sowie rekuperierter elektrischer Energie ist ein geeigneter Energiespeicher vorzusehen. Dieser muss zwingend zur Aufnahme von rekuperierter Bremsenergie geeignet sein.
Bevorzugt wird ein Energiespeicher, der ausschließlich aus Batteriemodulen besteht, welche wiederum aus Batteriezellen aufgebaut sind.
Der Energiespeicher muss mindestens folgende Anforderungen erfüllen:
- Nutzbare Kapazität von mindestens 530 kWh BoL
- Ladeleistung von bis zu 150 kW möglich
- Geplante Ladeleistung über Nacht im Depot: 70 kW
Es ist dem Angebot die zu erwartenden </t>
    </r>
    <r>
      <rPr>
        <b/>
        <sz val="11"/>
        <rFont val="Arial"/>
        <family val="2"/>
      </rPr>
      <t>Reichweiten, den Energieverbrauch</t>
    </r>
    <r>
      <rPr>
        <sz val="11"/>
        <rFont val="Arial"/>
        <family val="2"/>
      </rPr>
      <t xml:space="preserve"> (Traktion und Gesamtenergieverbrauch) sowie die </t>
    </r>
    <r>
      <rPr>
        <b/>
        <sz val="11"/>
        <rFont val="Arial"/>
        <family val="2"/>
      </rPr>
      <t>realisierbaren Ladeleistungen</t>
    </r>
    <r>
      <rPr>
        <sz val="11"/>
        <rFont val="Arial"/>
        <family val="2"/>
      </rPr>
      <t xml:space="preserve"> darzulegen.
Bitte rechts mit "Ja" bestätigen sowie die geforderten Angaben beschreiben: </t>
    </r>
  </si>
  <si>
    <t xml:space="preserve">Es sind insgesamt 13 USB-Doppelladesteckdosen mit jeweils einem Anschluss vom Typ C und Typ C im Fahrgastraum des Fahrzeugs zu installieren.
Die Steckdosen müssen fest im Fahrzeug montiert und so verteilt sein, dass sie sich in unmittelbarer Nähe der einzelnen Fahrgastsitze befinden und für die Fahrgäste leicht zugänglich sind.
Die Ausführung hat unter Berücksichtigung der einschlägigen Sicherheits- und Installationsvorschriften zu erfolgen. 
Bitte rechts mit "Ja" bestätigen: </t>
  </si>
  <si>
    <t xml:space="preserve">2 Rückfahrleuchten und Nebelschlussleuchten in LED-Technik 
Bitte rechts mit "Ja" bestätigen: </t>
  </si>
  <si>
    <t xml:space="preserve">wartungsarme Bordbatterien, mind. 2x220 Ah
Bitte rechts mit "Ja" bestätigen: </t>
  </si>
  <si>
    <r>
      <t xml:space="preserve">Über eine Backendanbindung ist die Diagnose des Fahrzeuges aus der Ferne möglich. Hierbei ist eine Steuergeräteübersicht anzuzeigen, sowie die aktiven und gespeicherten Fehlercodes inkl. den Klartextbezeichnungen der Fehler. Weiterhin ist anzugeben, wann der Fehler erstmalig und letztmalig aufgetreten ist, sowie die Häufigkeit des Auftretens.
</t>
    </r>
    <r>
      <rPr>
        <b/>
        <sz val="11"/>
        <rFont val="Arial"/>
        <family val="2"/>
      </rPr>
      <t xml:space="preserve">Bewertung: </t>
    </r>
    <r>
      <rPr>
        <sz val="11"/>
        <rFont val="Arial"/>
        <family val="2"/>
      </rPr>
      <t xml:space="preserve">
</t>
    </r>
    <r>
      <rPr>
        <b/>
        <sz val="11"/>
        <rFont val="Arial"/>
        <family val="2"/>
      </rPr>
      <t>Hoher Zielerfüllungsgrad (100 Punkte):</t>
    </r>
    <r>
      <rPr>
        <sz val="11"/>
        <rFont val="Arial"/>
        <family val="2"/>
      </rPr>
      <t xml:space="preserve">
Ja, für die angebotenen Fahrzeuge ist die Diagnose des Fahrzeuges aus der Ferne über eine  ist eine Backendanbindung möglich. 
</t>
    </r>
    <r>
      <rPr>
        <b/>
        <sz val="11"/>
        <rFont val="Arial"/>
        <family val="2"/>
      </rPr>
      <t xml:space="preserve">Niedriger Zielerfüllungsgrad (0 Punke):  </t>
    </r>
    <r>
      <rPr>
        <sz val="11"/>
        <rFont val="Arial"/>
        <family val="2"/>
      </rPr>
      <t xml:space="preserve">
Nein, für die angebotenen Fahrzeuge ist die Diagnose des Fahrzeuges aus der Ferne über eine  ist eine Backendanbindung nicht möglich. 
</t>
    </r>
    <r>
      <rPr>
        <sz val="11"/>
        <color rgb="FF000000"/>
        <rFont val="Arial"/>
        <family val="2"/>
      </rPr>
      <t xml:space="preserve">
Bitte rechts eintragen: </t>
    </r>
  </si>
  <si>
    <r>
      <t xml:space="preserve">Über eine Remotediagnose ist es  möglich, die im Fahrerdisplay angezeigten Fehlermeldungen/ Eventmeldungen inklusive des Zeitpunktes des Aktiv- und Inaktivsetzens in nahezu Echtzeit anzuzeige.
</t>
    </r>
    <r>
      <rPr>
        <b/>
        <sz val="11"/>
        <rFont val="Arial"/>
        <family val="2"/>
      </rPr>
      <t xml:space="preserve">Bewertung: </t>
    </r>
    <r>
      <rPr>
        <sz val="11"/>
        <rFont val="Arial"/>
        <family val="2"/>
      </rPr>
      <t xml:space="preserve">
</t>
    </r>
    <r>
      <rPr>
        <b/>
        <sz val="11"/>
        <rFont val="Arial"/>
        <family val="2"/>
      </rPr>
      <t xml:space="preserve">Hoher Zielerfüllungsgrad (100 Punkte): </t>
    </r>
    <r>
      <rPr>
        <sz val="11"/>
        <rFont val="Arial"/>
        <family val="2"/>
      </rPr>
      <t xml:space="preserve">
Ja, die im Fahrerdisplay angezeigten Fehlermeldungen und Eventmeldungen können inklusive der Zeitpunkte der Aktivierung und Deaktivierung nahezu in Echtzeit über eine Remotediagnose dargestellt werden.. 
</t>
    </r>
    <r>
      <rPr>
        <b/>
        <sz val="11"/>
        <rFont val="Arial"/>
        <family val="2"/>
      </rPr>
      <t xml:space="preserve">Niedriger Zielerfüllungsgrad (0 Punke): </t>
    </r>
    <r>
      <rPr>
        <sz val="11"/>
        <rFont val="Arial"/>
        <family val="2"/>
      </rPr>
      <t xml:space="preserve"> 
Nein, die im Fahrerdisplay angezeigten Fehlermeldungen und Eventmeldungen können inklusive der Zeitpunkte der Aktivierung und Deaktivierung nicht in Echtzeit über eine Remotediagnose dargestellt werden.
</t>
    </r>
    <r>
      <rPr>
        <sz val="11"/>
        <color rgb="FF000000"/>
        <rFont val="Arial"/>
        <family val="2"/>
      </rPr>
      <t xml:space="preserve">
Bitte rechts eintragen: </t>
    </r>
  </si>
  <si>
    <t>Stoßfänger vorne</t>
  </si>
  <si>
    <t xml:space="preserve">Bei unabsichtlicher Trennung des Steckers des Energiespeichers muss eine Sicherheitsabschaltung des Hochvoltsystems automatisch erfolgen.
Bitte rechts mit "Ja" bestätigen: </t>
  </si>
  <si>
    <t xml:space="preserve">Auf der rechten Fahrzeugseite, vorzugsweise im Batteriefach der Bordnetzbatterie oder einer anderen gut zugänglichen Klappe, muss ein zweiter Not-Aus-Schalter für das HV-System für Rettungskräfte installiert sein. Der Schalter ist auf der Klappe eindeutig zu kennzeichnen.
Bitte rechts mit "Ja" bestätigen: </t>
  </si>
  <si>
    <t xml:space="preserve">für Fern- und Abblendlicht in LED-Technik 
Bitte rechts mit "Ja" bestätigen: </t>
  </si>
  <si>
    <t xml:space="preserve">mit integrieter Waschanalge mit Farbmonitor über Fahrerarbeitsplatz
Bitte rechts mit "Ja" bestätigen: </t>
  </si>
  <si>
    <r>
      <t xml:space="preserve">- Anzahl der Fahrgastsitzplätze mind. 26
- Reihenbestuhlung, Sitzeinteilung 2+2 und vis-á-vis-Bestuhlung
- Fahrgastsitze entgegen Fahrtrichtung nur auf den Radläufen zulässig.
- Anzahl der Stehplätze mind. 35, in Anhängigkeit von der Anzahl der Sitzplätze und der sonstigen Ausstattung
- mindestens zwei Klappsitze (Notsitze) für Begleiter von Rollstühlen und Kinderwagen sowie eine Prallplatte (,,Bügelbrett") für Rollstuhlfahrer in Sondernutzungsfläche integriert
- Mindestens 6 vollwertige Podest-freie Sitzplätze zwischen 1. Achse und Tür 2
</t>
    </r>
    <r>
      <rPr>
        <sz val="11"/>
        <color rgb="FF000000"/>
        <rFont val="Arial"/>
        <family val="2"/>
      </rPr>
      <t xml:space="preserve">
Bitte rechts mit "Ja" bestätigen und auf den </t>
    </r>
    <r>
      <rPr>
        <b/>
        <sz val="11"/>
        <color rgb="FF000000"/>
        <rFont val="Arial"/>
        <family val="2"/>
      </rPr>
      <t>Bestuhlungsplan inkl. Achslastberechnung</t>
    </r>
    <r>
      <rPr>
        <sz val="11"/>
        <color rgb="FF000000"/>
        <rFont val="Arial"/>
        <family val="2"/>
      </rPr>
      <t xml:space="preserve"> im Angebot verweisen: </t>
    </r>
  </si>
  <si>
    <t xml:space="preserve">EBM 3x Cardreader/Validator mit Ethernetverkabelung
Bitte rechts mit "Ja" bestätigen: </t>
  </si>
  <si>
    <t xml:space="preserve">4x Antennen auf Dach, vor/auf Abdeckung
HV-Speicher montiert in Ausf. Rheinbahn, Fabrikat: Antonics
- Typ: OmPlecs TOP200 AMR 150 RB, GPS/CELL/TETRA/WLAN Kombiantenne Typ: OmPlecs TOP200 RA-MF01-01 WLH, 5G/WLAN MIMO Kombiantenne, 2xCell/2xWLAN MIMO Antenne- Fabrikat: Antonics
- Typ: OmPlecs-Top 200 RA
Bitte rechts mit "Ja" bestätigen: </t>
  </si>
  <si>
    <t>Antennensysteme</t>
  </si>
  <si>
    <r>
      <t xml:space="preserve">Absperrgestänge an Tür 1 (Teleskopgestänge)
- zwischen Türflügel Tür 1 und der Vorbaubrüstung. Farbige Bodenbelagsabsetzung in rot
- 100 mm breiter Streifen
- zwischen Fahrerkabine und dem Podest vor Radlauf vorne rechts, 
</t>
    </r>
    <r>
      <rPr>
        <sz val="11"/>
        <color rgb="FF000000"/>
        <rFont val="Arial"/>
        <family val="2"/>
      </rPr>
      <t xml:space="preserve">
Bitte rechts mit "Ja" bestätigen: </t>
    </r>
  </si>
  <si>
    <t>Spurteiler Absperrgestänge</t>
  </si>
  <si>
    <t xml:space="preserve">Optische Türschließwarnanalge über den Türen ab Tür 2 innen LED in rot.
Bitte rechts mit "Ja" bestätigen: </t>
  </si>
  <si>
    <t>Reaktionszeit (1)</t>
  </si>
  <si>
    <t>Reaktionszeit (2)</t>
  </si>
  <si>
    <t>Ersatzteile (3)</t>
  </si>
  <si>
    <t xml:space="preserve">Versorgung mit Ersatzteilen zu Reparaturzwecken innerhalb von 48 Stunden
Bitte rechts mit "Ja" bestätigen: </t>
  </si>
  <si>
    <t>Wechselrichter (1)</t>
  </si>
  <si>
    <t>Wechselrichter (2)</t>
  </si>
  <si>
    <t xml:space="preserve">Die Fahrzeuge müssen mit Wechselrichtern auf Basis von Siliziumkarbid-Halbleitern (SiC) oder einer technologisch gleichwertigen Lösung ausgestattet sein, die eine besonders hohe Energieeffizienz sowie reduzierte Verlustleistungen gewährleistet.
Bitte rechts mit "Ja" bestätigen: </t>
  </si>
  <si>
    <t xml:space="preserve">Zur Optimierung des Wirkungsgrades des elektrischen Antriebsstrangs werden moderne Leistungshalbleitertechnologien eingesetzt.
Bitte rechts mit "Ja" bestätigen: </t>
  </si>
  <si>
    <t xml:space="preserve"> Antriebsstrang</t>
  </si>
  <si>
    <t>4.15</t>
  </si>
  <si>
    <t>4.16</t>
  </si>
  <si>
    <t>4.17</t>
  </si>
  <si>
    <t>18.7</t>
  </si>
  <si>
    <t>Fahrerarbeitsplatze (1)</t>
  </si>
  <si>
    <t>Fahrerarbeitsplatze (2)</t>
  </si>
  <si>
    <t>16.4</t>
  </si>
  <si>
    <t>Fahrtzielanzeige außen (1)</t>
  </si>
  <si>
    <t>Fahrtzielanzeige außen (2)</t>
  </si>
  <si>
    <r>
      <t xml:space="preserve">Die Fahrtzielanzeige ist als LED-Außenanzeige in weiß wie folgt auszuführen:
- Front: 26x216, Seite rechts 16x112, Heck 16x112, seitlich links 16x28
- Fabrikat </t>
    </r>
    <r>
      <rPr>
        <sz val="11"/>
        <color theme="1"/>
        <rFont val="Arial"/>
        <family val="2"/>
      </rPr>
      <t>LAWO oder vergleichbar</t>
    </r>
    <r>
      <rPr>
        <sz val="11"/>
        <rFont val="Arial"/>
        <family val="2"/>
      </rPr>
      <t xml:space="preserve">
- Funktion auch ohne Ansteuerung über Fahrzeugrechner
- Darstellung von ein- und zweizeiligem Text inkl. Sonderzeichen muss möglich sein
- Anzeigen müssen frei programmierbare Zeichensätze ermöglichen 
- Fahrzielanlage mit 10 Minuten Nachlaufzeit bei ausgeschaltetem Motor oder Zündung</t>
    </r>
    <r>
      <rPr>
        <sz val="11"/>
        <color rgb="FF000000"/>
        <rFont val="Arial"/>
        <family val="2"/>
      </rPr>
      <t xml:space="preserve">
Bitte rechts mit "Ja" bestätigen: </t>
    </r>
  </si>
  <si>
    <t>Kriteriengruppe „Allgemeine Anforderungen an die zwei (2) 18 Meter Gelenk Elektrobusse"</t>
  </si>
  <si>
    <t xml:space="preserve">Länge über alles: max. 18.200 mm 18.200 mm  Gelenk-Fahrzeug
Bitte rechts mit „Ja“ bestätigen: </t>
  </si>
  <si>
    <r>
      <rPr>
        <sz val="11"/>
        <color theme="1"/>
        <rFont val="Arial"/>
        <family val="2"/>
      </rPr>
      <t xml:space="preserve">Angabe des Herstellers und des Modells der 18-Meter-Niederflur-Gelenk-Elektrobusse.
Bitte ein Datenblatt mit allen vollständig vermaßten technischen Zeichnungen des Fahrzeuges einreichen.
</t>
    </r>
    <r>
      <rPr>
        <sz val="11"/>
        <rFont val="Arial"/>
        <family val="2"/>
      </rPr>
      <t xml:space="preserve">
Bitte rechts mir "Ja" bestätigen bzw. auf das </t>
    </r>
    <r>
      <rPr>
        <b/>
        <sz val="11"/>
        <rFont val="Arial"/>
        <family val="2"/>
      </rPr>
      <t>Datenblatt</t>
    </r>
    <r>
      <rPr>
        <sz val="11"/>
        <rFont val="Arial"/>
        <family val="2"/>
      </rPr>
      <t xml:space="preserve"> verweisen: </t>
    </r>
  </si>
  <si>
    <r>
      <rPr>
        <sz val="11"/>
        <color theme="1"/>
        <rFont val="Arial"/>
        <family val="2"/>
      </rPr>
      <t xml:space="preserve">Angabe des Herstellers und des Modells der 12-Meter-Niederflur-Elektrobusse. 
Bitte ein Datenblatt mit allen vollständig vermaßten technischen Zeichnungen des Fahrzeuges einreichen.
</t>
    </r>
    <r>
      <rPr>
        <sz val="11"/>
        <rFont val="Arial"/>
        <family val="2"/>
      </rPr>
      <t xml:space="preserve">
Bitte rechts mit "Ja" bestätigen bzw. auf das </t>
    </r>
    <r>
      <rPr>
        <b/>
        <sz val="11"/>
        <rFont val="Arial"/>
        <family val="2"/>
      </rPr>
      <t>Datenblatt</t>
    </r>
    <r>
      <rPr>
        <sz val="11"/>
        <rFont val="Arial"/>
        <family val="2"/>
      </rPr>
      <t xml:space="preserve"> verweisen: </t>
    </r>
  </si>
  <si>
    <t xml:space="preserve">HV-Komponenten hinter dem Trennschütz des Energiespeichers müssen nach dem Abschalten selbstständig Spannungen &gt; 60 V abbauen. Der Anbieter ist verpflichtet, die Zeit für den Spannungsabbau anzugeben.
Bitte rechts mit "Ja" bestätigen: </t>
  </si>
  <si>
    <t>Im Batteriefach der Bordnetzbatterie muss ein Notfallplan für Rettungskräfte in schmutz- und witterungsbeständiger Form (z. B. DIN A4) vorhanden sein. Dieser muss mindestens folgende Informationen enthalten:
- Hinweis auf Spannungslagen
- Übersicht über die Anordnung der HV-Komponenten
- Gefahrenanalyse des Energiespeichers
- Löschhinweise zum Energiespeicher
- Kurzanleitung zum Spannungsfreischalten
- Position und Art der Sicherheitseinrichtungen
- Angabe der Netzform (Sicherheitsstandard und Erdungspunkte)
- Informationen über die Dauer des Spannungsabbaus
- Permanente Isolationsüberwachung des Fahrzeugs bzw. in Kombination mit externen Ladesystemen
Bitte rechts mit "Ja" bestätigen:</t>
  </si>
  <si>
    <t xml:space="preserve">Fahrzeugtechnik und Sicherheitsfunktionen
- Anti-Schlupf-Regelung (ASR)
- Anti-Blockier-System (ABS)
- ASR, abschaltbar über Taster auf der Instrumententafel
- Einzelradaufhängung an der Vorderachse
Bitte rechts mit "Ja" bestätigen: </t>
  </si>
  <si>
    <t xml:space="preserve">Um den Anforderungen an einen zügigen Straßenverkehrsfluss gerecht zu werden, muss eine gleichmäßige Leistungsentfaltung und ausreichende Gesamtleistung der Fahrzeuge sichergestellt sein. Die Leistungsentfaltung des Antriebs muss eine gleichmäßige Beschleunigung gewährleisten. Folgende Beschleunigungswerte (bei voller Beladung) sind mindestens einzuhalten:
- 0 auf 20 km/h: 5 s bis 7 s
- 0 auf 30 km/h: 7 s bis 10 s
- 0 auf 40 km/h: 10 s bis 14 s
- 0 auf 50 km/h: 14 s bis 18 s
- 0 auf 60 km/h: 19 s bis 24 s
Die Beschleunigungszeit von 0 auf 50 km/h darf 15 bis 18 s nicht überschreiten. Aus Komfortgründen darf die maximale Beschleunigung 1,5 m/s² nicht überschreiten.
Bitte rechts mit "Ja" bestätigen: </t>
  </si>
  <si>
    <r>
      <t>85 km/h</t>
    </r>
    <r>
      <rPr>
        <strike/>
        <sz val="11"/>
        <rFont val="Arial"/>
        <family val="2"/>
      </rPr>
      <t xml:space="preserve">
</t>
    </r>
    <r>
      <rPr>
        <sz val="11"/>
        <rFont val="Arial"/>
        <family val="2"/>
      </rPr>
      <t xml:space="preserve">
Bitte rechts mit "Ja" bestätigen: </t>
    </r>
  </si>
  <si>
    <t xml:space="preserve">Lieferung und Montage von 10 Allwetterreifen (Ganzjahresreifen) in Erstausrüsterqualität, Fabrikat Goodyear, Pirelli, Michelin oder ein gleichwertiges Produkt.
Bitte rechts mit "Ja" bestätigen: </t>
  </si>
  <si>
    <r>
      <t xml:space="preserve">- Elektronisch gesteuerte Bremsanlage (EBS) mit Antiblockiersystem (ABS)
- Vorder-, Mittel- und Hinterachse mit Druckluft-Scheibenbremsen und automatischer Nachstellung an allen Achsen
</t>
    </r>
    <r>
      <rPr>
        <sz val="11"/>
        <color rgb="FF000000"/>
        <rFont val="Arial"/>
        <family val="2"/>
      </rPr>
      <t xml:space="preserve">
Bitte rechts mit "Ja" bestätigen: </t>
    </r>
  </si>
  <si>
    <r>
      <t xml:space="preserve">Automatische Anfahrsperre bei geöffneter Tür I, II,III und IV mit Notlösevorrichtung bzw. Notlöseschalter am Fahrerplatz
</t>
    </r>
    <r>
      <rPr>
        <sz val="11"/>
        <color rgb="FF000000"/>
        <rFont val="Arial"/>
        <family val="2"/>
      </rPr>
      <t xml:space="preserve">
Bitte rechts mit "Ja" bestätigen: </t>
    </r>
  </si>
  <si>
    <r>
      <t>- selbsttragende Bauweise mit elektrisch verschweißten Vierkantrohren
- Aufbaufestigkeit nach UNECE-R 66.02, gewichtsoptimiert
- keine Podeste zwischen Achse</t>
    </r>
    <r>
      <rPr>
        <sz val="11"/>
        <color theme="1"/>
        <rFont val="Arial"/>
        <family val="2"/>
      </rPr>
      <t xml:space="preserve"> 1 und Türe 2 </t>
    </r>
    <r>
      <rPr>
        <sz val="11"/>
        <rFont val="Arial"/>
        <family val="2"/>
      </rPr>
      <t xml:space="preserve">
- Fahrerschutz nach UNECE-R 29-A(Pendelschlagprüfung)
Bitte rechts mit "Ja" bestätigen: </t>
    </r>
  </si>
  <si>
    <t xml:space="preserve">- Aufbau mit vier (4) Türen auf der rechten Fahrzeugseite 
- Einstieghöhe kleiner/=320mm
- Tür I: doppelflügelige Innenschwenkschiebetüre (Doppelverglasung) 
- Tür II: doppelflügelige Außenschwenkschiebetüre
- Tür III: doppelflügelige Innenschwenkschiebetüre -                     
- Tür IV: doppelflügelige Innenschwenkschiebetüre
- Außentaster für die Rampenanforderung 
- Umfeldbeleuchtung im Einstieg unten in LED-Technik
- Maximale Öffnungs- und Schließzeit der verbauten Türen darf max. 5 Sekunden nicht überschreiten. 
Bitte rechts mit "Ja" bestätigen: </t>
  </si>
  <si>
    <r>
      <t xml:space="preserve">Die Sondernutzungsfläche ist gem. UN ECE-Regelung 107 und dem Erlass zur Mitnahme von E-Scootern (des Ministeriums für Bauen, Wohnen, Stadtentwicklung und Verkehr des Landes Nordrhein-Westfahlen) umzusetzen. 
'- Sondernutzungsfläche (Stehperron) zur Aufnahme von Kinderwagen, Rollstühlen oder Gepäck direkt gegenüber und vor Tür II.
- Kennzeichnung der Fläche als Stellplatz für Kinderwagen und Rollstühle.
- Mindestens 8 Halteschlaufen im Bereich der waagerechten Haltestangen.
- Im Bereich der Zugänge zu den Sondernutzungsflächen sind keine Podeste oder Aufbauten zulässig.
- Zwei Sondernutzungsflächen sind vorzusehen:
&gt; Im Bereich gegenüber Tür II (linke Fahrzeugseite, Länge &gt; 2,00 m)
&gt; Im Bereich vor Tür II (rechte Fahrzeugseite, Länge &gt; 1,30 m)
Beide Sondernutzungsflächen beinhalten jeweils eine gepolsterte Prallplatte mit einem Mutter-Kind-Klappsitz.
- Eine weitgehend barrierefreie Fahrzeuggestaltung, auch im Innenraum, ist erforderlich.
Bitte rechts mit "Ja" bestätigen und die die </t>
    </r>
    <r>
      <rPr>
        <b/>
        <sz val="11"/>
        <color theme="1"/>
        <rFont val="Arial"/>
        <family val="2"/>
      </rPr>
      <t>Gestaltung und Positionierung der Sondernutzungsflächen sowie der Haltestangen</t>
    </r>
    <r>
      <rPr>
        <sz val="11"/>
        <color theme="1"/>
        <rFont val="Arial"/>
        <family val="2"/>
      </rPr>
      <t xml:space="preserve"> skizziren und dem Angebot beilegen: </t>
    </r>
  </si>
  <si>
    <r>
      <t xml:space="preserve">Zur Speicherung externer sowie rekuperierter elektrischer Energie ist ein geeigneter Energiespeicher vorzusehen. Dieser muss zwingend zur Aufnahme von rekuperierter Bremsenergie geeignet sein.
Bevorzugt wird ein Energiespeicher, der ausschließlich aus Batteriemodulen besteht, welche wiederum aus Batteriezellen aufgebaut sind.
Der Energiespeicher muss mindestens folgende Anforderungen erfüllen:
- Nutzbare Kapazität von mindestens 610 kWh BoL
- Ladeleistung von bis zu 150 kW möglich
- Geplante Ladeleistung über Nacht im Depot: 70 kW
Es ist dem Angebot die zu erwartenden </t>
    </r>
    <r>
      <rPr>
        <b/>
        <sz val="11"/>
        <rFont val="Arial"/>
        <family val="2"/>
      </rPr>
      <t xml:space="preserve">Reichweiten, </t>
    </r>
    <r>
      <rPr>
        <sz val="11"/>
        <rFont val="Arial"/>
        <family val="2"/>
      </rPr>
      <t>den</t>
    </r>
    <r>
      <rPr>
        <b/>
        <sz val="11"/>
        <rFont val="Arial"/>
        <family val="2"/>
      </rPr>
      <t xml:space="preserve"> Energieverbrauch</t>
    </r>
    <r>
      <rPr>
        <sz val="11"/>
        <rFont val="Arial"/>
        <family val="2"/>
      </rPr>
      <t xml:space="preserve"> (Traktion und Gesamtenergieverbrauch) sowie die realisierbaren </t>
    </r>
    <r>
      <rPr>
        <b/>
        <sz val="11"/>
        <rFont val="Arial"/>
        <family val="2"/>
      </rPr>
      <t>Ladeleistungen</t>
    </r>
    <r>
      <rPr>
        <sz val="11"/>
        <rFont val="Arial"/>
        <family val="2"/>
      </rPr>
      <t xml:space="preserve"> darzulegen.
Bitte rechts mit "Ja" bestätigen sowie die geforderten Angaben beschreiben: </t>
    </r>
  </si>
  <si>
    <r>
      <t>an Tür 3 und 4
Bitte rechts mit "Ja" bestätigen:</t>
    </r>
    <r>
      <rPr>
        <sz val="11"/>
        <color rgb="FF0070C0"/>
        <rFont val="Arial"/>
        <family val="2"/>
      </rPr>
      <t xml:space="preserve"> </t>
    </r>
  </si>
  <si>
    <t xml:space="preserve">mit integrieter Waschanalge mit Farbmonitor über Fahrerarbeitsplatz (270°)
Bitte rechts mit "Ja" bestätigen: </t>
  </si>
  <si>
    <t xml:space="preserve">Es sind insgesamt 20 USB-Doppelladesteckdosen mit jeweils einem Anschluss vom Typ C und Typ C im Fahrgastraum des Fahrzeugs zu installieren.
Die Steckdosen müssen fest im Fahrzeug montiert und so verteilt sein, dass sie sich in unmittelbarer Nähe der einzelnen Fahrgastsitze befinden und für die Fahrgäste leicht zugänglich sind.
Die Ausführung hat unter Berücksichtigung der einschlägigen Sicherheits- und Installationsvorschriften zu erfolgen. 
Bitte rechts mit "Ja" bestätigen: </t>
  </si>
  <si>
    <t xml:space="preserve">für Fern- und Abblendlicht in LED-Technik 
Bitte rechts mit "Ja" bestätigen:  </t>
  </si>
  <si>
    <r>
      <t>Für das AFZS-System müssen folgende Voraussetzungen erfüllt sein:
- Vorrüstung der Fahrgastzählanlage für das Fabrikat IRIS IRMA Matrix (ohne Systemverkabelung)
- Spannungsversorgung für jeden Sensor
- Türkriterium als Sammelsignal
- Masse bereitgestellt bei mindestens einer offenen Tür an der FGZA-Platine im Querkanal links
- Türkriterium-Signal (+24V) muss bei beginnender Türöffnung aktiv sein und bis zum Schließen der Tür bestehen bleiben
- 30 Minuten Nachlaufzeit für das Türkriterium nach Zündung aus
- Einbau der Lagerplatten für Tür 1, Tür 2,Tür 3 und Tür 4 zur Aufnahme des Sensors IRMA MATRIX DIST500 Release 2 (Einbauvariante)</t>
    </r>
    <r>
      <rPr>
        <sz val="11"/>
        <color rgb="FF000000"/>
        <rFont val="Arial"/>
        <family val="2"/>
      </rPr>
      <t xml:space="preserve">
Bitte rechts mit "Ja" bestätigen: </t>
    </r>
  </si>
  <si>
    <r>
      <t xml:space="preserve">Die 18 Meter-Niederflur-Gelenk-Elektrobusse müssen über einen dreiteiligen Frontstoßfänger verfügen.
</t>
    </r>
    <r>
      <rPr>
        <sz val="11"/>
        <color rgb="FF000000"/>
        <rFont val="Arial"/>
        <family val="2"/>
      </rPr>
      <t xml:space="preserve">
Bitte rechts mit "Ja" bestätigen: </t>
    </r>
  </si>
  <si>
    <r>
      <t xml:space="preserve">Folgende allgemeine Anforderungen müssen die Fahrzeuge beinhalten: 
'- Scheibenwisch- und waschanlage mit einstellbarer Intervallfunktion und Lichtrregensensor für die Frontscheibe </t>
    </r>
    <r>
      <rPr>
        <sz val="11"/>
        <color rgb="FF0070C0"/>
        <rFont val="Arial"/>
        <family val="2"/>
      </rPr>
      <t xml:space="preserve"> </t>
    </r>
    <r>
      <rPr>
        <sz val="11"/>
        <rFont val="Arial"/>
        <family val="2"/>
      </rPr>
      <t xml:space="preserve">mit 20 Liter Volumen Tank für Scheibenwaschwasser. 
- Stromverbrauchsanzeige im Display
- Fahrtenschreiber digital mit Drehzahlschreiber
- Sonnenrollo am Fahrerfenster links
- Sonnenrollo an Frontscheibe über 2/3 der Frontscheibe - elektrisch betätigt
- Rückfahr-Kamera 270°mit Farbmonitor über Fahrerarbeitsplatz
- Videokamera für Überwachung Einstig Tür 3
- Fahrerkabinentüre mit Ablagefach für Fahrertasche und Trennscheibe (beidseitig entspiegelt) über die gesamte Türbreite
- Fahrerschutztüre mit Ausschnitt in Trennscheibe für Wechselgeld und zusätzlicher Sprachöffnung ca. 1.450mm über Fußboden.
- Zahlkasse in Fahrerkabinentür integriert und Geldscheinschublade
- Mikrofon am Fahrerplatz mit Schwanenhals wandseitig hängend auf der rechten Seite, Betätigung über Fußtaster mittig im Fußraum links von Lenksäule
- 1 Kontrolllautsprecher über dem Fahrer
- Aussenlautsprecher vor Tür 2
- Multifunktionslenkrad
- Gas- und Bremspedal hängend angeordnet
- Tempomat
- Seperate Kontrolleuchte in gelb mit Symbol H für alle Signale der Fahrgastmeldeanlage auf Instrumententafel
- Warnsummer am Fahrerplatz bei nicht geschlossener Fahrerfensterscheibe und Zündung aus
- Kühlbox hinter Fahrersitz
- Dokumentanablagefach links neben Fahrer seitlich an Konsole
- Klemmhalter an A-Säule links 
Bitte rechts mit "Ja" bestätigen: </t>
    </r>
  </si>
  <si>
    <t xml:space="preserve">Der Auftragnehmer hat optional die Lieferung und fachgerechte Montage von 'mindestens acht (8) Power-over-Ethernet (PoE)-fähigen IP-Kameras zur lückenlosen Videoüberwachung des Fahrzeuginnenraums anzubieten.
Die Kameras sind im oberen Bereich des Innenraums positionsgerecht und fahrzeugspezifisch so zu montieren, dass keine toten Winkel entstehen und eine dauerhafte, vibrationsfeste sowie vandalismussichere Befestigung gewährleistet ist. Die Montage hat unter Einhaltung geltender technischer Vorschriften sowie der Herstellervorgaben für das jeweilige Fahrzeug zu erfolgen.
Bitte rechts mit "Ja" bestätigen: </t>
  </si>
  <si>
    <t xml:space="preserve">EBM 4x Cardreader/Validator mit Ethernetverkabelung
Bitte rechts mit "Ja" bestätigen: </t>
  </si>
  <si>
    <t xml:space="preserve">Einbaumöglichkeit für 2 TFT-Monitor LAWO hinter dem Querkanal und Drehgelenk
Bitte rechts mit "Ja" bestätigen: </t>
  </si>
  <si>
    <r>
      <t xml:space="preserve">Absperrgestänge an Tür 1 (Teleskopgestänge)
- zwischen Türflügel Tür 1 und der Vorbaubrüstung. Farbige Bodenbelagsabsetzung in rot
- 100 mm breiter Streifen
- zwischen Fahrerkabine und dem Podest vor Radlauf vorne rechts,
</t>
    </r>
    <r>
      <rPr>
        <sz val="11"/>
        <color rgb="FF000000"/>
        <rFont val="Arial"/>
        <family val="2"/>
      </rPr>
      <t xml:space="preserve">
Bitte rechts mit "Ja" bestätigen: </t>
    </r>
  </si>
  <si>
    <r>
      <t>Optische Türschließwarnanalge über den Türen ab Tür 2 innen LED in rot.</t>
    </r>
    <r>
      <rPr>
        <sz val="11"/>
        <color rgb="FF000000"/>
        <rFont val="Arial"/>
        <family val="2"/>
      </rPr>
      <t xml:space="preserve">
Bitte rechts mit "Ja" bestätigen: </t>
    </r>
  </si>
  <si>
    <t xml:space="preserve">Es ist ein webbasiertes Portal bereitzustellen, das folgende Inhalte in elektronischer Form zur Verfügung stellt:
- Vollständige Bedienungsanleitungen sowie Instandhaltungsanweisungen mit Angabe der erforderlichen maschinellen Einrichtungen, Werkzeuge und Messeinrichtungen
- Technologische Arbeitsanweisungen einschließlich Schadenscodes, Richtzeiten und Prüfkriterien (z. B. Grenzwerte, Toleranzen) für sämtliche Instandhaltungsarbeiten
- Bereitstellung der Inhalte über eine geeignete Datenschnittstelle zur Integration in das Instandhaltungsprogramm des Auftraggebers
- Bevorzugtes Datenformat: JSON; alternativ XML. Weitere Formate nur nach vorheriger Abstimmung mit der Auftraggeberin.
Bitte rechts mit "Ja" bestätigen: </t>
  </si>
  <si>
    <t>Kriteriengruppe „Allgemeine Anforderungen"</t>
  </si>
  <si>
    <t>Neubeschaffung von vier 12-Meter-Niederflur-Elekrobussen und 
zwei Niederflur-Elektrogelenkbussen für die Brings Reisen GmbH &amp; Co. KG
Vergabenummer: E-Busse-2026</t>
  </si>
  <si>
    <t>Die Fahrzeugdaten sind an das Flottenmanagementsystem der Auftraggeberin bereitzustellen. Die Art der zu verwendenden Schnittstelle ist im Angebot anzugeben.
Bitte rechts mit „Ja“ bestätigen:</t>
  </si>
  <si>
    <r>
      <t xml:space="preserve">Es müssen alle Fahrzeugsignale gemäß in Echtzeit der Auftraggeberin Verfügung gestellt werden. Sind Signale beim angebotenen Fahrzeugmodell technisch nicht verfügbar oder weichen die Aktualisierungsraten von den geforderten Raten ab, so muss dies rechts gründet werden. 
Bitte rechts mit „Ja“ bestätigen sowie auf entsprechende </t>
    </r>
    <r>
      <rPr>
        <b/>
        <sz val="11"/>
        <rFont val="Arial"/>
        <family val="2"/>
      </rPr>
      <t>Liste</t>
    </r>
    <r>
      <rPr>
        <sz val="11"/>
        <rFont val="Arial"/>
        <family val="2"/>
      </rPr>
      <t xml:space="preserve"> verweisen oder begründen:</t>
    </r>
  </si>
  <si>
    <r>
      <t xml:space="preserve">Entfernung zwischen der Auftraggeberin zur nächsten Servicewerkstatt die sämtliche Garantie-, Service- und Instandhaltungsmaßnahmen durchführen kann, liegt max. 20 km entfernt 
</t>
    </r>
    <r>
      <rPr>
        <b/>
        <sz val="11"/>
        <rFont val="Arial"/>
        <family val="2"/>
      </rPr>
      <t xml:space="preserve">Bewertung: </t>
    </r>
    <r>
      <rPr>
        <sz val="11"/>
        <rFont val="Arial"/>
        <family val="2"/>
      </rPr>
      <t xml:space="preserve">
</t>
    </r>
    <r>
      <rPr>
        <b/>
        <sz val="11"/>
        <rFont val="Arial"/>
        <family val="2"/>
      </rPr>
      <t xml:space="preserve">Hoher Zielerfüllungsgrad (100 Punkte): </t>
    </r>
    <r>
      <rPr>
        <sz val="11"/>
        <rFont val="Arial"/>
        <family val="2"/>
      </rPr>
      <t xml:space="preserve">
Die nächste Servicewerkstatt liegt weniger als 20 km vom Standort der Auftraggeberin entfernt. 
</t>
    </r>
    <r>
      <rPr>
        <b/>
        <sz val="11"/>
        <rFont val="Arial"/>
        <family val="2"/>
      </rPr>
      <t>Mittlerer Zielerfüllungsgrad (50 Punkte):</t>
    </r>
    <r>
      <rPr>
        <sz val="11"/>
        <rFont val="Arial"/>
        <family val="2"/>
      </rPr>
      <t xml:space="preserve"> 
Die nächste Servicewerkstatt liegt weniger als 40 km vom Standort der Auftraggeberin entfernt.  
</t>
    </r>
    <r>
      <rPr>
        <b/>
        <sz val="11"/>
        <rFont val="Arial"/>
        <family val="2"/>
      </rPr>
      <t xml:space="preserve">Niederer Zielerfüllungsgrad (0 Punkte): </t>
    </r>
    <r>
      <rPr>
        <sz val="11"/>
        <rFont val="Arial"/>
        <family val="2"/>
      </rPr>
      <t xml:space="preserve">
Die nächste Servicewerkstatt liegt mehr als 40 km bis max. 50 km vom Standort der Auftraggeberins entfernt.
Bitte rechts bestätigen und </t>
    </r>
    <r>
      <rPr>
        <b/>
        <sz val="11"/>
        <rFont val="Arial"/>
        <family val="2"/>
      </rPr>
      <t>genaue Entfernung</t>
    </r>
    <r>
      <rPr>
        <sz val="11"/>
        <rFont val="Arial"/>
        <family val="2"/>
      </rPr>
      <t xml:space="preserve"> eintragen: </t>
    </r>
  </si>
  <si>
    <t xml:space="preserve">Die Reaktionszeit, innerhalb der ein Kundendienstmitarbeiter nach Anforderung der Auftraggeberin vor Ort ist beträgt max. 48 h.  
Bitte rechts mit "Ja" bestätigen: </t>
  </si>
  <si>
    <r>
      <t xml:space="preserve">Die Reaktionszeit, innerhalb der ein Kundendienstmitarbeiter nach Anforderung der Auftraggeberin vor Ort ist
</t>
    </r>
    <r>
      <rPr>
        <b/>
        <sz val="11"/>
        <rFont val="Arial"/>
        <family val="2"/>
      </rPr>
      <t xml:space="preserve">
Bewertung: 
Hoher Zielerfüllungsgrad (100 Punkte): </t>
    </r>
    <r>
      <rPr>
        <sz val="11"/>
        <rFont val="Arial"/>
        <family val="2"/>
      </rPr>
      <t xml:space="preserve">
Beträgt weniger als 12 Stunden.
</t>
    </r>
    <r>
      <rPr>
        <b/>
        <sz val="11"/>
        <rFont val="Arial"/>
        <family val="2"/>
      </rPr>
      <t>Mittlerer Zielerfüllungsgrad (50 Punkte):</t>
    </r>
    <r>
      <rPr>
        <sz val="11"/>
        <rFont val="Arial"/>
        <family val="2"/>
      </rPr>
      <t xml:space="preserve"> 
Beträgt weniger als 24 Stunden.
</t>
    </r>
    <r>
      <rPr>
        <b/>
        <sz val="11"/>
        <rFont val="Arial"/>
        <family val="2"/>
      </rPr>
      <t xml:space="preserve">Niederer Zielerfüllungsgrad (0 Punkte): </t>
    </r>
    <r>
      <rPr>
        <sz val="11"/>
        <rFont val="Arial"/>
        <family val="2"/>
      </rPr>
      <t xml:space="preserve">
beträgt mehr als 24 Stunden, jedoch max 48 h.
Bitte rechts bestätigen und verbindliche </t>
    </r>
    <r>
      <rPr>
        <b/>
        <sz val="11"/>
        <rFont val="Arial"/>
        <family val="2"/>
      </rPr>
      <t>Reaktionszeit</t>
    </r>
    <r>
      <rPr>
        <sz val="11"/>
        <rFont val="Arial"/>
        <family val="2"/>
      </rPr>
      <t xml:space="preserve"> eintragen: </t>
    </r>
  </si>
  <si>
    <t xml:space="preserve">Die Fahrzeuge sind mit einer dreifarbigen Lackierung mit Klarlacküberzug gemäß den Vorgaben der Auftraggeberin. Die Lackierung erfolgt im Design „Rheinbahn“. Besonders in den sichtbaren Bereichen ist sie gleichmäßig in Farbton und Glanzgrad auszuführen.
Der Lack muss an allen Stellen frei von visuellen oder technischen Mängeln sein. Dazu zählen unter anderem: Kratzer, Einschlüsse, Läufer, Blasen, Wolkenbildung, Klebereste, Polierschleier oder sonstige Störungen des Lackbildes.
Bitte rechts mit "Ja" bestätigen: </t>
  </si>
  <si>
    <t xml:space="preserve">Die Fahrzeuge müssen über zwei Ladeschnittstellen des Typs Combo 2 zur Energiezufuhr über ein Plug-In-System verfügen. Dabei sind die Normen IEC 62196-3, EN 61851-23 sowie ISO/IEC 15118 zwingend einzuhalten.
Die Ladeschnittstelle ist jeweils rechts und links im Bereich der Achse 1 anzuordnen und durch eine schutzklappengeschützte Ausführung gegen äußere Einflüsse abzusichern. Das Schließsystem ist mit der Auftraggeberin abzustimmen.
Weitere Anforderungen:
- Bei geöffneter Klappe ist ein Systemstart zu verhindern
- Das Fahrzeug ist mit einer Anfahrsperre auszustatten, um ein Rollen bei angeschlossenem Ladesystem auszuschließen
Bitte rechts mit "Ja" bestätigen: </t>
  </si>
  <si>
    <t xml:space="preserve">Die Kommunikation zwischen Fahrzeug und Ladeinfrastruktur muss gemäß ISO 15118 konduktiv über Power Line Communication (PLC) erfolgen.
Der Hersteller hat das verwendete Kommunikationsprotokoll mit der Erstlieferung vollständig an den Auftraggeber zu übergeben.
Im Falle von Ladeproblemen nach der Auslieferung ist vom Fahrzeughersteller in Zusammenarbeit mit dem Ladeinfrastrukturhersteller zeitnah eine Lösung zu erarbeiten.
Sofern von der Auftraggeberin benötigt, sind relevante Fahrzeugsignale zur Integration in betriebliche Systeme bereitzustellen.
Bitte rechts mit "Ja" bestätigen: </t>
  </si>
  <si>
    <r>
      <t xml:space="preserve">Es wird ein Backendsystem durch den Auftrgnehmer bereitgestellt, welches es der Auftraggeberin ermöglicht die Energieverbräuche der Fahrzeuge tageweise oder streckenbasiert zu erfassen und zu analysieren. Hierbei ist es zwingend notwendig, dass die Energieverbräuche nach den folgenden Angaben getrennt und in Summe ausgewiesen werden: Antrieb, Heizung-Lüftung-Klima, Nebenverbraucher sowie die rekuperierte Energiemenge.
</t>
    </r>
    <r>
      <rPr>
        <b/>
        <sz val="11"/>
        <rFont val="Arial"/>
        <family val="2"/>
      </rPr>
      <t xml:space="preserve">Bewertung: </t>
    </r>
    <r>
      <rPr>
        <sz val="11"/>
        <rFont val="Arial"/>
        <family val="2"/>
      </rPr>
      <t xml:space="preserve">
</t>
    </r>
    <r>
      <rPr>
        <b/>
        <sz val="11"/>
        <rFont val="Arial"/>
        <family val="2"/>
      </rPr>
      <t xml:space="preserve">Hoher Zielerfüllungsgrad (100 Punkte): </t>
    </r>
    <r>
      <rPr>
        <sz val="11"/>
        <rFont val="Arial"/>
        <family val="2"/>
      </rPr>
      <t xml:space="preserve">
Ja, das o.g. Backendsystem wird zur Verfügung gestellt.  
</t>
    </r>
    <r>
      <rPr>
        <b/>
        <sz val="11"/>
        <rFont val="Arial"/>
        <family val="2"/>
      </rPr>
      <t xml:space="preserve">Niedriger Zielerfüllungsgrad (0 Punke): </t>
    </r>
    <r>
      <rPr>
        <sz val="11"/>
        <rFont val="Arial"/>
        <family val="2"/>
      </rPr>
      <t xml:space="preserve">
Nein, das o.g. Backendsystem kann nicht zur Verfügung gestellt werden.  
</t>
    </r>
    <r>
      <rPr>
        <sz val="11"/>
        <color rgb="FF000000"/>
        <rFont val="Arial"/>
        <family val="2"/>
      </rPr>
      <t xml:space="preserve">
Bitte rechts eintragen: </t>
    </r>
  </si>
  <si>
    <r>
      <t>- Sitzbezüge aus Composition Leder des Lieferanten E-Leather oder gleichwertig
- Die Seitenverkleidungen müssen gemäß den geltenden gesetzlichen Vorschriften und Normen gefertigt werden. Sie sind aus hochwertigem Kunststoffmaterial zu erstellen, das eine einfache Reinigung ermöglicht. Die Farboptionen sind auf grau oder schwarz beschränkt.</t>
    </r>
    <r>
      <rPr>
        <sz val="11"/>
        <color rgb="FFFF0000"/>
        <rFont val="Arial"/>
        <family val="2"/>
      </rPr>
      <t xml:space="preserve">
</t>
    </r>
    <r>
      <rPr>
        <sz val="11"/>
        <rFont val="Arial"/>
        <family val="2"/>
      </rPr>
      <t>- Haltestangen:
&gt; Senkrecht: in Silber
&gt; Waagerecht: in RAL 3004 Purpurrot
&gt; Türziehgriffe: in RAL 3004 Purpurrot
- Haltewunschtaster an jeder senkrechten Haltestange, Gehäuse in Signalrot (RAL 3001), Taster in Grau, Symbol „STOP“
- Zusätzliche Haltewunschtaster an den Vis-a-Vis-Sitzen
-   Die Werkstoffen für Sitze und Innenraumtextilien dürfen keine gesundheitsgefährdenden Substanzen enthalten. Die VDA-Norm 278 ist zwingend einzuhalten.Die Auftraggeberin kann hierzu einen Nachweis verlagen. Vorbereitung für den Einbau 3x Cardreader/Validator mit 
Ethernetverkabelung- Bodenbelag: In einem Stück in voller Breite oder alternativ von unten geschweißt, ohne Wartungsfugen im Laufbereich</t>
    </r>
    <r>
      <rPr>
        <sz val="11"/>
        <color rgb="FF000000"/>
        <rFont val="Arial"/>
        <family val="2"/>
      </rPr>
      <t xml:space="preserve">
Bitte rechts mit "Ja" bestätigen und auf einen </t>
    </r>
    <r>
      <rPr>
        <b/>
        <sz val="11"/>
        <color rgb="FF000000"/>
        <rFont val="Arial"/>
        <family val="2"/>
      </rPr>
      <t>Entwurf der einzelnen Designelemente</t>
    </r>
    <r>
      <rPr>
        <sz val="11"/>
        <color rgb="FF000000"/>
        <rFont val="Arial"/>
        <family val="2"/>
      </rPr>
      <t xml:space="preserve"> im Angebot verweisen: </t>
    </r>
  </si>
  <si>
    <r>
      <t>Es sind die Anforderungen der VDV-Schrift 234 einzuhalten. 
Die Gestaltung des Fahrerarbeitsplatzes, insbesondere die Anordnung des Fahrersitzes, muss den Fahrausweisverkauf ermöglichen. Zudem sind ausreichende Ablageflächen und Staufächer in Abstimmung mit der Auftraggeberin vorzusehen. Die Kabinentür zum Fahrerarbeitsplatz muss eine Ablagemöglichkeit für eine Fahrerarbeitstasche mit den Mindestmaßen 250 mm x 500 mm beinhalten. Darüber hinaus ist eine Schutzscheibe über die gesamte Türbreite zum Fahrgastraum, beidseitig entspiegelt, vorzusehen, um den Fahrer vor Übergriffen und im Rahmen des Infektionsschutzes zu schützen.
Der Fahrerarbeitsplatz ist entsprechend den Vorgaben in Anlage 09 - Betrieblicher_Anforderungskatalog_Subunternehmer_Linie  und Anlage 10 - Technischer_Anforderungskatalog_Subunternehmer zu gestalten.</t>
    </r>
    <r>
      <rPr>
        <sz val="11"/>
        <color rgb="FFFF0000"/>
        <rFont val="Arial"/>
        <family val="2"/>
      </rPr>
      <t xml:space="preserve">
</t>
    </r>
    <r>
      <rPr>
        <sz val="11"/>
        <color rgb="FF000000"/>
        <rFont val="Arial"/>
        <family val="2"/>
      </rPr>
      <t xml:space="preserve">
Bitte rechts mit "Ja" bestätigen: </t>
    </r>
  </si>
  <si>
    <r>
      <t xml:space="preserve">Aufkleber und Piktogramme im Fahrgastraum sind gemäß der VDV-Schrift 230, der DIN EN ISO 7010:2022-07 </t>
    </r>
    <r>
      <rPr>
        <sz val="11"/>
        <color rgb="FFFF0000"/>
        <rFont val="Arial"/>
        <family val="2"/>
      </rPr>
      <t xml:space="preserve">
</t>
    </r>
    <r>
      <rPr>
        <sz val="11"/>
        <rFont val="Arial"/>
        <family val="2"/>
      </rPr>
      <t xml:space="preserve">Die Anbringung wird nach Zuschlagserteilung mit der Auftraggeberin vereinbart. </t>
    </r>
    <r>
      <rPr>
        <sz val="11"/>
        <color rgb="FFFF0000"/>
        <rFont val="Arial"/>
        <family val="2"/>
      </rPr>
      <t xml:space="preserve">
</t>
    </r>
    <r>
      <rPr>
        <sz val="11"/>
        <rFont val="Arial"/>
        <family val="2"/>
      </rPr>
      <t xml:space="preserve">
Bitte rechts mit "Ja" bestätigen: </t>
    </r>
  </si>
  <si>
    <r>
      <t xml:space="preserve">Es muss der Auftraggeberin eine Datenliste im .csv- oder PDF-Format bereitgestellt werden, welche alle Informationen zu den geforderten Signalen enthalten. Z.B. Signal-Adresse, Signalname, Maßeinheit, Wertebereich und Beschreibung zum Signal..  
Bitte rechts mit „Ja“ bestätigen sowie auf entsprechende </t>
    </r>
    <r>
      <rPr>
        <b/>
        <sz val="11"/>
        <rFont val="Arial"/>
        <family val="2"/>
      </rPr>
      <t>Liste</t>
    </r>
    <r>
      <rPr>
        <sz val="11"/>
        <rFont val="Arial"/>
        <family val="2"/>
      </rPr>
      <t xml:space="preserve"> verweisen:</t>
    </r>
  </si>
  <si>
    <r>
      <t xml:space="preserve">Es muss der Auftraggeberin eine Datenliste im .csv- oder PDF-Format bereitgestellt werden, welche alle Informationen zu den geforderten Signalen enthalten. Z.B. Signal-Adresse, Signalname, Maßeinheit, Wertebereich und Beschreibung zum Signal..  
Bitte rechts mit „Ja“ bestätigen sowie auf entsprechende </t>
    </r>
    <r>
      <rPr>
        <b/>
        <sz val="11"/>
        <rFont val="Arial"/>
        <family val="2"/>
      </rPr>
      <t xml:space="preserve">Liste </t>
    </r>
    <r>
      <rPr>
        <sz val="11"/>
        <rFont val="Arial"/>
        <family val="2"/>
      </rPr>
      <t>verweisen:</t>
    </r>
  </si>
  <si>
    <r>
      <t xml:space="preserve">Entfernung zwischen der Auftraggerbein zur nächsten Servicewerkstatt die sämtliche Garantie-, Service- und Instandhaltungsmaßnahmen durchführen kann, liegt max. 20 km entfernt 
</t>
    </r>
    <r>
      <rPr>
        <b/>
        <sz val="11"/>
        <rFont val="Arial"/>
        <family val="2"/>
      </rPr>
      <t xml:space="preserve">Bewertung: </t>
    </r>
    <r>
      <rPr>
        <sz val="11"/>
        <rFont val="Arial"/>
        <family val="2"/>
      </rPr>
      <t xml:space="preserve">
</t>
    </r>
    <r>
      <rPr>
        <b/>
        <sz val="11"/>
        <rFont val="Arial"/>
        <family val="2"/>
      </rPr>
      <t xml:space="preserve">Hoher Zielerfüllungsgrad (100 Punkte): </t>
    </r>
    <r>
      <rPr>
        <sz val="11"/>
        <rFont val="Arial"/>
        <family val="2"/>
      </rPr>
      <t xml:space="preserve">
Die nächste Servicewerkstatt liegt weniger als 20 km vom Standort der Auftraggeberin entfernt. 
</t>
    </r>
    <r>
      <rPr>
        <b/>
        <sz val="11"/>
        <rFont val="Arial"/>
        <family val="2"/>
      </rPr>
      <t>Mittlerer Zielerfüllungsgrad (50 Punkte):</t>
    </r>
    <r>
      <rPr>
        <sz val="11"/>
        <rFont val="Arial"/>
        <family val="2"/>
      </rPr>
      <t xml:space="preserve"> 
Die nächste Servicewerkstatt liegt weniger als 40 km vom Standort der Auftraggeberin entfernt.  
</t>
    </r>
    <r>
      <rPr>
        <b/>
        <sz val="11"/>
        <rFont val="Arial"/>
        <family val="2"/>
      </rPr>
      <t xml:space="preserve">Niederer Zielerfüllungsgrad (0 Punkte): </t>
    </r>
    <r>
      <rPr>
        <sz val="11"/>
        <rFont val="Arial"/>
        <family val="2"/>
      </rPr>
      <t xml:space="preserve">
Die nächste Servicewerkstatt liegt mehr als 40 km bis max. 50 km vom Standort der Auftraggeberins entfernt.
Bitte rechts </t>
    </r>
    <r>
      <rPr>
        <b/>
        <sz val="11"/>
        <rFont val="Arial"/>
        <family val="2"/>
      </rPr>
      <t>genaue Entfernung</t>
    </r>
    <r>
      <rPr>
        <sz val="11"/>
        <rFont val="Arial"/>
        <family val="2"/>
      </rPr>
      <t xml:space="preserve"> eintragen: </t>
    </r>
  </si>
  <si>
    <t xml:space="preserve">Die Reaktionszeit, innerhalb der ein Kundendienstmitarbeiter nach Anforderung der Auftraggerbein vor Ort ist beträgt max. 48 h.  
Bitte rechts mit "Ja" bestätigen: </t>
  </si>
  <si>
    <r>
      <t xml:space="preserve">Die Reaktionszeit, innerhalb der ein Kundendienstmitarbeiter nach Anforderung der Auftraggerbein vor Ort ist
</t>
    </r>
    <r>
      <rPr>
        <b/>
        <sz val="11"/>
        <rFont val="Arial"/>
        <family val="2"/>
      </rPr>
      <t xml:space="preserve">
Bewertung: 
Hoher Zielerfüllungsgrad (100 Punkte): </t>
    </r>
    <r>
      <rPr>
        <sz val="11"/>
        <rFont val="Arial"/>
        <family val="2"/>
      </rPr>
      <t xml:space="preserve">
Beträgt weniger als 12 Stunden.
</t>
    </r>
    <r>
      <rPr>
        <b/>
        <sz val="11"/>
        <rFont val="Arial"/>
        <family val="2"/>
      </rPr>
      <t>Mittlerer Zielerfüllungsgrad (50 Punkte):</t>
    </r>
    <r>
      <rPr>
        <sz val="11"/>
        <rFont val="Arial"/>
        <family val="2"/>
      </rPr>
      <t xml:space="preserve"> 
Beträgt weniger als 24 Stunden.
</t>
    </r>
    <r>
      <rPr>
        <b/>
        <sz val="11"/>
        <rFont val="Arial"/>
        <family val="2"/>
      </rPr>
      <t xml:space="preserve">Niederer Zielerfüllungsgrad (0 Punkte): </t>
    </r>
    <r>
      <rPr>
        <sz val="11"/>
        <rFont val="Arial"/>
        <family val="2"/>
      </rPr>
      <t xml:space="preserve">
beträgt mehr als 24 Stunden, jedoch max 48 h.
Bitte rechts verbindliche </t>
    </r>
    <r>
      <rPr>
        <b/>
        <sz val="11"/>
        <rFont val="Arial"/>
        <family val="2"/>
      </rPr>
      <t>Reaktionszeit</t>
    </r>
    <r>
      <rPr>
        <sz val="11"/>
        <rFont val="Arial"/>
        <family val="2"/>
      </rPr>
      <t xml:space="preserve"> eintragen: </t>
    </r>
  </si>
  <si>
    <r>
      <t>Der Antrieb der Fahrzeuge muss vollständig elektrisch erfolgen. Sowohl Antriebs- als auch Bremsmomente sind ruckfrei und kontinuierlich zu gewährleisten. Der Antriebsstrang muss den topographischen und betrieblichen Anforderungen der Auftraggerbein entsprechen und die in Tabelle 2 festgelegten Mindestanforderungen erfüllen. Die Fahrleistung des elektrischen Antriebs muss ausreichend Reserven für verschiedene Last- und Beladungszustände bieten. Die Fahrsteuerung muss so konzipiert sein, dass eine Rückwärtsfahrt nur in Schrittgeschwindigkeit möglich ist.
Bitte rechts mit "Ja" bestätigen:</t>
    </r>
    <r>
      <rPr>
        <sz val="11"/>
        <color rgb="FF0070C0"/>
        <rFont val="Arial"/>
        <family val="2"/>
      </rPr>
      <t xml:space="preserve"> </t>
    </r>
  </si>
  <si>
    <r>
      <t>Der Antrieb der Fahrzeuge muss vollständig elektrisch erfolgen. Sowohl Antriebs- als auch Bremsmomente sind ruckfrei und kontinuierlich zu gewährleisten. Der Antriebsstrang muss den topographischen und betrieblichen Anforderungen der Auftraggerbein entsprechen. Die Fahrleistung des elektrischen Antriebs muss ausreichend Reserven für verschiedene Last- und Beladungszustände bieten. Die Fahrsteuerung muss so konzipiert sein, dass eine Rückwärtsfahrt nur in Schrittgeschwindigkeit möglich ist.
Bitte rechts mit "Ja" bestätigen:</t>
    </r>
    <r>
      <rPr>
        <sz val="11"/>
        <color rgb="FF0070C0"/>
        <rFont val="Arial"/>
        <family val="2"/>
      </rPr>
      <t xml:space="preserve"> </t>
    </r>
  </si>
  <si>
    <t xml:space="preserve">Die Fahrzeuge sind mit einer dreifarbigen Lackierung mit Klarlacküberzug gemäß den Vorgaben der Auftraggerbein. Die Lackierung erfolgt im Design „Rheinbahn“. Besonders in den sichtbaren Bereichen ist sie gleichmäßig in Farbton und Glanzgrad auszuführen.
Der Lack muss an allen Stellen frei von visuellen oder technischen Mängeln sein. Dazu zählen unter anderem: Kratzer, Einschlüsse, Läufer, Blasen, Wolkenbildung, Klebereste, Polierschleier oder sonstige Störungen des Lackbildes.
Bitte rechts mit "Ja" bestätigen: </t>
  </si>
  <si>
    <t xml:space="preserve">Die Fahrzeuge müssen über zwei Ladeschnittstellen des Typs Combo 2 zur Energiezufuhr über ein Plug-In-System verfügen. Dabei sind die Normen IEC 62196-3, EN 61851-23 sowie ISO/IEC 15118 zwingend einzuhalten.
Die Ladeschnittstelle ist jeweils rechts und links im Bereich der Achse 1 anzuordnen und durch eine schutzklappengeschützte Ausführung gegen äußere Einflüsse abzusichern. Das Schließsystem ist mit der Auftraggerbein abzustimmen.
Weitere Anforderungen:
- Bei geöffneter Klappe ist ein Systemstart zu verhindern
- Das Fahrzeug ist mit einer Anfahrsperre auszustatten, um ein Rollen bei angeschlossenem Ladesystem auszuschließen
Bitte rechts mit "Ja" bestätigen: </t>
  </si>
  <si>
    <t xml:space="preserve">Die Kommunikation zwischen Fahrzeug und Ladeinfrastruktur muss gemäß ISO 15118 konduktiv über Power Line Communication (PLC) erfolgen.
Der Hersteller hat das verwendete Kommunikationsprotokoll mit der Erstlieferung vollständig an der Auftraggerbein zu übergeben.
Im Falle von Ladeproblemen nach der Auslieferung ist vom Fahrzeughersteller in Zusammenarbeit mit dem Ladeinfrastrukturhersteller zeitnah eine Lösung zu erarbeiten.
Sofern vom Auftraggeber benötigt, sind relevante Fahrzeugsignale zur Integration in betriebliche Systeme bereitzustellen.
Bitte rechts mit "Ja" bestätigen: </t>
  </si>
  <si>
    <r>
      <t xml:space="preserve">Es wird ein Backendsystem durch den Auftrgnehmer bereitgestellt, welches es der Auftraggerbein ermöglicht die Energieverbräuche der Fahrzeuge tageweise oder streckenbasiert zu erfassen und zu analysieren. Hierbei ist es zwingend notwendig, dass die Energieverbräuche nach den folgenden Angaben getrennt und in Summe ausgewiesen werden: Antrieb, Heizung-Lüftung-Klima, Nebenverbraucher sowie die rekuperierte Energiemenge.
</t>
    </r>
    <r>
      <rPr>
        <b/>
        <sz val="11"/>
        <rFont val="Arial"/>
        <family val="2"/>
      </rPr>
      <t xml:space="preserve">Bewertung: </t>
    </r>
    <r>
      <rPr>
        <sz val="11"/>
        <rFont val="Arial"/>
        <family val="2"/>
      </rPr>
      <t xml:space="preserve">
</t>
    </r>
    <r>
      <rPr>
        <b/>
        <sz val="11"/>
        <rFont val="Arial"/>
        <family val="2"/>
      </rPr>
      <t xml:space="preserve">Hoher Zielerfüllungsgrad (100 Punkte): </t>
    </r>
    <r>
      <rPr>
        <sz val="11"/>
        <rFont val="Arial"/>
        <family val="2"/>
      </rPr>
      <t xml:space="preserve">
Ja, das o.g. Backendsystem wird zur Verfügung gestellt.  
</t>
    </r>
    <r>
      <rPr>
        <b/>
        <sz val="11"/>
        <rFont val="Arial"/>
        <family val="2"/>
      </rPr>
      <t xml:space="preserve">Niedriger Zielerfüllungsgrad (0 Punke): </t>
    </r>
    <r>
      <rPr>
        <sz val="11"/>
        <rFont val="Arial"/>
        <family val="2"/>
      </rPr>
      <t xml:space="preserve">
Nein, das o.g. Backendsystem kann nicht zur Verfügung gestellt werden.  
</t>
    </r>
    <r>
      <rPr>
        <sz val="11"/>
        <color rgb="FF000000"/>
        <rFont val="Arial"/>
        <family val="2"/>
      </rPr>
      <t xml:space="preserve">
Bitte rechts  eintragen: </t>
    </r>
  </si>
  <si>
    <r>
      <t>- Sitzbezüge aus Composition Leder des Lieferanten E-Leather oder gleichwertig
- Die Seitenverkleidungen müssen gemäß den geltenden gesetzlichen Vorschriften und Normen gefertigt werden. Sie sind aus hochwertigem Kunststoffmaterial zu erstellen, das eine einfache Reinigung ermöglicht. Die Farboptionen sind auf grau oder schwarz beschränkt.</t>
    </r>
    <r>
      <rPr>
        <sz val="11"/>
        <color rgb="FFFF0000"/>
        <rFont val="Arial"/>
        <family val="2"/>
      </rPr>
      <t xml:space="preserve">
</t>
    </r>
    <r>
      <rPr>
        <sz val="11"/>
        <rFont val="Arial"/>
        <family val="2"/>
      </rPr>
      <t>- Haltestangen:
&gt; Senkrecht: in Silber
&gt; Waagerecht: in RAL 3004 Purpurrot
&gt; Türziehgriffe: in RAL 3004 Purpurrot
- Haltewunschtaster an jeder senkrechten Haltestange, Gehäuse in Signalrot (RAL 3001), Taster in Grau, Symbol „STOP“
- Zusätzliche Haltewunschtaster an den Vis-a-Vis-Sitzen
- Die Werkstoffen für Sitze und Innenraumtextilien dürfen keine gesundheitsgefährdenden Substanzen enthalten. Die VDA-Norm 278 ist zwingend einzuhalten.Die Auftraggerbein kann hierzu einen Nachweis verlagen.Vorbereitung für den Einbau 4x Cardreader/Validator mit 
Ethernetverkabelung 
- Bodenbelag: In einem Stück in voller Breite oder alternativ von unten geschweißt, ohne Wartungsfugen im Laufbereich</t>
    </r>
    <r>
      <rPr>
        <sz val="11"/>
        <color rgb="FF000000"/>
        <rFont val="Arial"/>
        <family val="2"/>
      </rPr>
      <t xml:space="preserve">
Bitte rechts mit "Ja" bestätigen und eine </t>
    </r>
    <r>
      <rPr>
        <b/>
        <sz val="11"/>
        <color rgb="FF000000"/>
        <rFont val="Arial"/>
        <family val="2"/>
      </rPr>
      <t>Entwurf der einzelnen Designelemente</t>
    </r>
    <r>
      <rPr>
        <sz val="11"/>
        <color rgb="FF000000"/>
        <rFont val="Arial"/>
        <family val="2"/>
      </rPr>
      <t xml:space="preserve"> mit dem Angebot einreichen: </t>
    </r>
  </si>
  <si>
    <r>
      <t>Es sind die Anforderungen der VDV-Schrift 234 einzuhalten. 
Die Gestaltung des Fahrerarbeitsplatzes, insbesondere die Anordnung des Fahrersitzes, muss den Fahrausweisverkauf ermöglichen. Zudem sind ausreichende Ablageflächen und Staufächer in Abstimmung mit der Auftraggerbein vorzusehen. Die Kabinentür zum Fahrerarbeitsplatz muss eine Ablagemöglichkeit für eine Fahrerarbeitstasche mit den Mindestmaßen 250 mm x 500 mm beinhalten. Darüber hinaus ist eine Schutzscheibe über die gesamte Türbreite zum Fahrgastraum, beidseitig entspiegelt, vorzusehen, um den Fahrer vor Übergriffen und im Rahmen des Infektionsschutzes zu schützen.
Der Fahrerarbeitsplatz ist entsprechend den Vorgaben in Anlage 09 - Betrieblicher_Anforderungskatalog_Subunternehmer_Linie  und Anlage 10 - Technischer_Anforderungskatalog_Subunternehmer zu gestalten.</t>
    </r>
    <r>
      <rPr>
        <sz val="11"/>
        <color rgb="FFFF0000"/>
        <rFont val="Arial"/>
        <family val="2"/>
      </rPr>
      <t xml:space="preserve">
</t>
    </r>
    <r>
      <rPr>
        <sz val="11"/>
        <color rgb="FF000000"/>
        <rFont val="Arial"/>
        <family val="2"/>
      </rPr>
      <t xml:space="preserve">
Bitte rechts mit "Ja" bestätigen: </t>
    </r>
  </si>
  <si>
    <r>
      <t xml:space="preserve">Aufkleber und Piktogramme im Fahrgastraum sind gemäß der VDV-Schrift 230, der DIN EN ISO 7010:2022-07 </t>
    </r>
    <r>
      <rPr>
        <sz val="11"/>
        <color rgb="FFFF0000"/>
        <rFont val="Arial"/>
        <family val="2"/>
      </rPr>
      <t xml:space="preserve">
</t>
    </r>
    <r>
      <rPr>
        <sz val="11"/>
        <rFont val="Arial"/>
        <family val="2"/>
      </rPr>
      <t xml:space="preserve">Die Anbringung wird nach Zuschlagserteilung mit der Auftraggerbein vereinbart. </t>
    </r>
    <r>
      <rPr>
        <sz val="11"/>
        <color rgb="FFFF0000"/>
        <rFont val="Arial"/>
        <family val="2"/>
      </rPr>
      <t xml:space="preserve">
</t>
    </r>
    <r>
      <rPr>
        <sz val="11"/>
        <rFont val="Arial"/>
        <family val="2"/>
      </rPr>
      <t xml:space="preserve">
Bitte rechts mit "Ja" bestätigen: </t>
    </r>
  </si>
  <si>
    <r>
      <t>Der Antrieb der Fahrzeuge muss vollständig elektrisch erfolgen. Sowohl Antriebs- als auch Bremsmomente sind ruckfrei und kontinuierlich zu gewährleisten. Der Antriebsstrang muss den topographischen und betrieblichen Anforderungen der Auftraggeberin entsprechen. Die Fahrleistung des elektrischen Antriebs muss ausreichend Reserven für verschiedene Last- und Beladungszustände bieten. Die Fahrsteuerung muss so konzipiert sein, dass eine Rückwärtsfahrt nur in Schrittgeschwindigkeit möglich ist.
Bitte rechts mit "Ja" bestätigen:</t>
    </r>
    <r>
      <rPr>
        <sz val="11"/>
        <color rgb="FF0070C0"/>
        <rFont val="Arial"/>
        <family val="2"/>
      </rPr>
      <t xml:space="preserve"> </t>
    </r>
  </si>
  <si>
    <r>
      <t xml:space="preserve">Technische Unterstützung durch den Kundendienst des Auftragnehmers in deutscher Sprache
</t>
    </r>
    <r>
      <rPr>
        <sz val="11"/>
        <color rgb="FF000000"/>
        <rFont val="Arial"/>
        <family val="2"/>
      </rPr>
      <t xml:space="preserve">
Bitte rechts mit "Ja" bestätigen: </t>
    </r>
  </si>
  <si>
    <r>
      <t xml:space="preserve">Name und Anschrift des Unternehmens
</t>
    </r>
    <r>
      <rPr>
        <sz val="10"/>
        <color theme="1"/>
        <rFont val="Arial"/>
        <family val="2"/>
      </rPr>
      <t>bitte rechts eintragen:</t>
    </r>
  </si>
  <si>
    <r>
      <t xml:space="preserve">Ansprechperson sowie entsprechende Kontaktdaten 
</t>
    </r>
    <r>
      <rPr>
        <sz val="10"/>
        <color theme="1"/>
        <rFont val="Arial"/>
        <family val="2"/>
      </rPr>
      <t>bitte rechts eintragen:</t>
    </r>
  </si>
  <si>
    <r>
      <t xml:space="preserve">IP-Kameras
</t>
    </r>
    <r>
      <rPr>
        <sz val="11"/>
        <rFont val="Arial"/>
        <family val="2"/>
      </rPr>
      <t>gem. Verfahrens- und Vertragsunterlagen insbesondere den 
LB - Niederflur-Elektrobusse</t>
    </r>
    <r>
      <rPr>
        <b/>
        <sz val="11"/>
        <rFont val="Arial"/>
        <family val="2"/>
      </rPr>
      <t xml:space="preserve"> </t>
    </r>
    <r>
      <rPr>
        <sz val="11"/>
        <rFont val="Arial"/>
        <family val="2"/>
      </rPr>
      <t>sowie LB 3 - Niederflur-Elektro-Gelenkbus</t>
    </r>
  </si>
  <si>
    <t>Optionale Positionen</t>
  </si>
  <si>
    <r>
      <t xml:space="preserve">Optional: Vor-Ort-Einweisung/ Fahrerschulung 
</t>
    </r>
    <r>
      <rPr>
        <sz val="11"/>
        <rFont val="Arial"/>
        <family val="2"/>
      </rPr>
      <t>gem. Vertragsunterlagen 2.11.1</t>
    </r>
  </si>
  <si>
    <r>
      <t xml:space="preserve">Allgemeine Weksattschulung 
</t>
    </r>
    <r>
      <rPr>
        <sz val="11"/>
        <rFont val="Arial"/>
        <family val="2"/>
      </rPr>
      <t>gem. Vertragsunterlagen 2.11.2</t>
    </r>
  </si>
  <si>
    <r>
      <t xml:space="preserve">Weksattschulung für Kenntnisstand Hochvolt Stufe 1 
</t>
    </r>
    <r>
      <rPr>
        <sz val="11"/>
        <rFont val="Arial"/>
        <family val="2"/>
      </rPr>
      <t>gem. Vertragsunterlagen Kapitel 2.11.3</t>
    </r>
  </si>
  <si>
    <r>
      <t xml:space="preserve">Weksattschulung für Kenntnisstand Hochvolt Stufe 2
</t>
    </r>
    <r>
      <rPr>
        <sz val="11"/>
        <rFont val="Arial"/>
        <family val="2"/>
      </rPr>
      <t xml:space="preserve">gem. Vertragsunterlagen Kapitel 2.11.3	</t>
    </r>
  </si>
  <si>
    <r>
      <t xml:space="preserve">Weksattschulung für Kenntnisstand Hochvolt Stufe 3
</t>
    </r>
    <r>
      <rPr>
        <sz val="11"/>
        <rFont val="Arial"/>
        <family val="2"/>
      </rPr>
      <t xml:space="preserve">gem. Vertragsunterlagen Kapitel 2.11.3	</t>
    </r>
  </si>
  <si>
    <t>1.26</t>
  </si>
  <si>
    <t xml:space="preserve">Rückkaufwerte </t>
  </si>
  <si>
    <r>
      <t xml:space="preserve">Optionale Leistung 1 – Wartungs- und Serviceleistungen „Basis“ für die Dauer von 72 Monaten 
</t>
    </r>
    <r>
      <rPr>
        <sz val="11"/>
        <rFont val="Arial"/>
        <family val="2"/>
      </rPr>
      <t xml:space="preserve">gem. Vertragsunterlagen Kapitel 2.12.1.1	</t>
    </r>
  </si>
  <si>
    <r>
      <t xml:space="preserve">Optionale Leistung 1 – Wartungs- und Serviceleistungen „Basis“ 
für die Dauer von 60 Monaten
</t>
    </r>
    <r>
      <rPr>
        <sz val="11"/>
        <rFont val="Arial"/>
        <family val="2"/>
      </rPr>
      <t xml:space="preserve">gem. Vertragsunterlagen Kapitel 2.12.1.1	</t>
    </r>
  </si>
  <si>
    <r>
      <t xml:space="preserve">Optionale Leistung 2 – Wartungs- und Serviceleistungen „Premium“
für die Dauer von 60 Monaten 
</t>
    </r>
    <r>
      <rPr>
        <sz val="11"/>
        <rFont val="Arial"/>
        <family val="2"/>
      </rPr>
      <t xml:space="preserve">gem. Vertragsunterlagen 2.12.1.2	</t>
    </r>
  </si>
  <si>
    <r>
      <t xml:space="preserve">Optionale Leistung 2 – Wartungs- und Serviceleistungen „Premium“
für die Dauer von 72 Monaten 
</t>
    </r>
    <r>
      <rPr>
        <sz val="11"/>
        <rFont val="Arial"/>
        <family val="2"/>
      </rPr>
      <t xml:space="preserve">gem. Vertragsunterlagen 2.12.1.2	</t>
    </r>
  </si>
  <si>
    <r>
      <t xml:space="preserve">Bitte geben Sie verbindliche Rückkaufwerte für die angebotenen Elektrobusse nach einer Nutzungsdauer von 6 Jahren sowie 8 Jahren an. Die angegebenen Rückkaufwerte stellen im Falle der Inanspruchnahme durch die Auftraggeberin verbindliche und unwiderrufliche Zusagen des Auftragnehmers dar. Der Auftragnehmer verpflichtet sich, die betreffenden Fahrzeuge zu den angegebenen Konditionen zurückzukaufen. Die Rückkaufoption liegt ausschließlich im Ermessen der Auftraggeberin. Ein Anspruch des Auftragnehmers auf Rückgabe der Fahrzeuge besteht nicht.
Bitte rechts die </t>
    </r>
    <r>
      <rPr>
        <b/>
        <sz val="11"/>
        <color theme="1"/>
        <rFont val="Arial"/>
        <family val="2"/>
      </rPr>
      <t>Rückkaufwerte für 6 und 8 Jahre</t>
    </r>
    <r>
      <rPr>
        <sz val="11"/>
        <color theme="1"/>
        <rFont val="Arial"/>
        <family val="2"/>
      </rPr>
      <t xml:space="preserve"> eintragen: </t>
    </r>
  </si>
  <si>
    <t>Die Fahrzeuge müssen den aktuellen Anforderungen der Rheinbahn Düsseldorf für Subunternehmerleistungen entsprechen. Maßgeblich sind hierbei die Vorgaben aus Anlage 09 – Betrieblicher Anforderungskatalog Subunternehmer Linie,
Anlage 10 – Technischer Anforderungskatalog Subunternehmer sowie Anlage 11 - Designvorlagen.
Bitte rechts mit „Ja“ bestätigen.</t>
  </si>
  <si>
    <r>
      <t xml:space="preserve">Bewertet wird die Ersatzteillieferung Bewertung: 
</t>
    </r>
    <r>
      <rPr>
        <b/>
        <sz val="11"/>
        <color theme="1"/>
        <rFont val="Arial"/>
        <family val="2"/>
      </rPr>
      <t xml:space="preserve">Bewertung
Hoher Zielerfüllungsgrad (200 Punkte):  
</t>
    </r>
    <r>
      <rPr>
        <sz val="11"/>
        <color theme="1"/>
        <rFont val="Arial"/>
        <family val="2"/>
      </rPr>
      <t xml:space="preserve">Ja, eine Ersatzteillieferung ist innerhalb von weniger als 24 Stunden möglich.
</t>
    </r>
    <r>
      <rPr>
        <b/>
        <sz val="11"/>
        <color theme="1"/>
        <rFont val="Arial"/>
        <family val="2"/>
      </rPr>
      <t xml:space="preserve">
Niedriger Zielerfüllungsgrad (0 Punke): 
</t>
    </r>
    <r>
      <rPr>
        <sz val="11"/>
        <color theme="1"/>
        <rFont val="Arial"/>
        <family val="2"/>
      </rPr>
      <t xml:space="preserve">Nein, eine Ersatzteillieferung ist innerhalb von 48 - 24 Stunden möglich.
Bitte rechts eintragen: </t>
    </r>
  </si>
  <si>
    <r>
      <t xml:space="preserve">Das Antriebskonzept ist zu beschreiben. Zudem sind Angaben zum Wirkungsgrad sowie Kennlinien des Antriebsstrangs, der Fahrmotoren und der Leistungselektronik beizufügen. Eine elektrisch angetriebene Portalachse mit radnahen Motoren wird bevorzugt.
</t>
    </r>
    <r>
      <rPr>
        <b/>
        <sz val="11"/>
        <color theme="1"/>
        <rFont val="Arial"/>
        <family val="2"/>
      </rPr>
      <t xml:space="preserve">Bewertung:
Hoher Zielerfüllungsgrad (200 Punkte):
</t>
    </r>
    <r>
      <rPr>
        <sz val="11"/>
        <color theme="1"/>
        <rFont val="Arial"/>
        <family val="2"/>
      </rPr>
      <t xml:space="preserve">Das Antriebskonzept ist vollständig und aussagekräftig. Es enthält alle geforderten Angaben und ist für die Auftraggeberin von praktischem Nutzen. Darüber hinaus sieht das angebotene Fahrzeug eine elektrisch angetriebene Portalachse vor. 
</t>
    </r>
    <r>
      <rPr>
        <b/>
        <sz val="11"/>
        <color theme="1"/>
        <rFont val="Arial"/>
        <family val="2"/>
      </rPr>
      <t>Niedriger Zielerfüllungsgrad (0 Punkte):</t>
    </r>
    <r>
      <rPr>
        <sz val="11"/>
        <color theme="1"/>
        <rFont val="Arial"/>
        <family val="2"/>
      </rPr>
      <t xml:space="preserve">
Das Antriebskonzept ist nicht aussagekräftig. Es enthält nicht alle geforderten Angaben, sodass für die Auftraggeberin kein erkennbarer Nutzen entsteht. Darüber hinaus sieht das angebotene Fahrzeug keine elektrisch angetriebene Portalachse vor. 
Bitte rechts auf das </t>
    </r>
    <r>
      <rPr>
        <b/>
        <sz val="11"/>
        <color theme="1"/>
        <rFont val="Arial"/>
        <family val="2"/>
      </rPr>
      <t>Antriebskonzept</t>
    </r>
    <r>
      <rPr>
        <sz val="11"/>
        <color theme="1"/>
        <rFont val="Arial"/>
        <family val="2"/>
      </rPr>
      <t xml:space="preserve"> im Angebot verweisen:</t>
    </r>
  </si>
  <si>
    <r>
      <t>Bewertet wird ob das angebotene Fahrzeug über Wechselrichtern auf Basis von Siliziumkarbid-Halbleitern (SiC) verfügt. 
Bewertung:
Hoher Zielerfüllungsgrad (</t>
    </r>
    <r>
      <rPr>
        <b/>
        <sz val="11"/>
        <color theme="1"/>
        <rFont val="Arial"/>
        <family val="2"/>
      </rPr>
      <t>200</t>
    </r>
    <r>
      <rPr>
        <sz val="11"/>
        <color theme="1"/>
        <rFont val="Arial"/>
        <family val="2"/>
      </rPr>
      <t xml:space="preserve"> Punkte):
Ja, das Fahrzeug verfügt über ein Wechselrichtern auf Basis von Siliziumkarbid-Halbleitern (SiC)
Niedriger Zielerfüllungsgrad (0 Punkte):
Nein, das Fahrzeug verfügt über ein Wechselrichtern auf einer gleichwertigen Lösung, bitte beschreiben. 
Bitte rechts eintragen: </t>
    </r>
  </si>
  <si>
    <r>
      <t>Für die Außenlackierung der '18-Meter-Niederflur-Gelenk- Elektrobusse ist ein Designkonzept gemäß dem Gestaltungsmuster „Rheinbahn“ auf Basis de</t>
    </r>
    <r>
      <rPr>
        <sz val="11"/>
        <color theme="1"/>
        <rFont val="Arial"/>
        <family val="2"/>
      </rPr>
      <t xml:space="preserve">r </t>
    </r>
    <r>
      <rPr>
        <b/>
        <sz val="11"/>
        <color theme="1"/>
        <rFont val="Arial"/>
        <family val="2"/>
      </rPr>
      <t>Anlage 11</t>
    </r>
    <r>
      <rPr>
        <sz val="11"/>
        <color theme="1"/>
        <rFont val="Arial"/>
        <family val="2"/>
      </rPr>
      <t xml:space="preserve"> – Farbgebung sowie der nachfolgenden Anforderungen mit dem Angebot einzureichen:
</t>
    </r>
    <r>
      <rPr>
        <sz val="11"/>
        <rFont val="Arial"/>
        <family val="2"/>
      </rPr>
      <t xml:space="preserve">
- Die Grundfarbe der gesamten Karosserie sowie des sichtbaren Dachbereichs ist in RAL 9006 (Weißaluminium) auszuführen.
- Die Fahrzeugfront ist als umlaufender Rahmen großflächig in RAL 3020 (Verkehrsrot) auszugestalten. Dies umfasst auch den in der Frontansicht sichtbaren Teil des Dachs.
- Der in RAL 3020 gehaltene umlaufende Rahmen der Front ist zu etwa zwei Dritteln über die Breite von Tür 1 hinweg in die Seitenansicht sowie in den seitlichen Dachbereich des Fahrzeugs zu übertragen.
- Im unteren Bereich der Fahrzeugfront ist ein in RAL 7021 (Schwarzgrau) abgesetzter Bereich vorzusehen, der optisch einer Stoßstange ähnelt.
- Die Nischen, Radnaben, Fenstereinfassungen sowie die Außenspiegel sind in RAL 9005 (Tiefschwarz) zu lackieren.
- Die Felgen des Fahrzeugs sind ebenfalls in RAL 7021 (Schwarzgrau) auszuführen.
Bitte rechts mit "Ja" bestätigen und auf </t>
    </r>
    <r>
      <rPr>
        <b/>
        <sz val="11"/>
        <rFont val="Arial"/>
        <family val="2"/>
      </rPr>
      <t xml:space="preserve">Designkonzept </t>
    </r>
    <r>
      <rPr>
        <sz val="11"/>
        <rFont val="Arial"/>
        <family val="2"/>
      </rPr>
      <t xml:space="preserve">verweisen: </t>
    </r>
  </si>
  <si>
    <r>
      <t xml:space="preserve">Das eingereichte Design-Konzept aus Kriterium </t>
    </r>
    <r>
      <rPr>
        <b/>
        <sz val="11"/>
        <color theme="1"/>
        <rFont val="Arial"/>
        <family val="2"/>
      </rPr>
      <t>11.5</t>
    </r>
    <r>
      <rPr>
        <sz val="11"/>
        <color theme="1"/>
        <rFont val="Arial"/>
        <family val="2"/>
      </rPr>
      <t xml:space="preserve"> ist Basis für die Abstimmung nach Auftragsvergabe und ist durch die Auftraggerbein freizugeben. 
Bitte rechts mit "Ja" bestätigen: </t>
    </r>
  </si>
  <si>
    <r>
      <t xml:space="preserve">Bewertet wird welches Fahrgastinformationssystem angeboten wird.
</t>
    </r>
    <r>
      <rPr>
        <b/>
        <sz val="11"/>
        <color theme="1"/>
        <rFont val="Arial"/>
        <family val="2"/>
      </rPr>
      <t xml:space="preserve">Bewertung:
Hoher Zielerfüllungsgrad (300 Punkte):
</t>
    </r>
    <r>
      <rPr>
        <sz val="11"/>
        <color theme="1"/>
        <rFont val="Arial"/>
        <family val="2"/>
      </rPr>
      <t xml:space="preserve">Es wird das Fahrgastinformationssystem LAWO angeboten. 
</t>
    </r>
    <r>
      <rPr>
        <b/>
        <sz val="11"/>
        <color theme="1"/>
        <rFont val="Arial"/>
        <family val="2"/>
      </rPr>
      <t>Niedriger Zielerfüllungsgrad (0 Punkte):</t>
    </r>
    <r>
      <rPr>
        <sz val="11"/>
        <color theme="1"/>
        <rFont val="Arial"/>
        <family val="2"/>
      </rPr>
      <t xml:space="preserve">
Es wird ein vergleichbares Fahrgastinformationssystem zu LAWO angeboten. 
Bitte rechts eintragen: </t>
    </r>
  </si>
  <si>
    <t>Schulungen</t>
  </si>
  <si>
    <r>
      <t xml:space="preserve">gem. Kapitel 2.11 der Vertagsunterlage
</t>
    </r>
    <r>
      <rPr>
        <sz val="11"/>
        <color rgb="FF000000"/>
        <rFont val="Arial"/>
        <family val="2"/>
      </rPr>
      <t xml:space="preserve">
Bitte rechts mit "Ja" bestätigen: </t>
    </r>
  </si>
  <si>
    <r>
      <t xml:space="preserve">Bewertet wird die Qualität der Umsetzung des Fahrpersonalarbeitsplatzes nach VDV-Schrift 234 unter besonderer Berücksichtigung der elektrobusspezifischen Anpassungen im Zentraldisplay. Maßgeblich ist, inwieweit die relevanten Betriebs- und Energiedaten vollständig, verständlich und praxisgerecht für das Fahrpersonal aufbereitet sind.
</t>
    </r>
    <r>
      <rPr>
        <b/>
        <sz val="11"/>
        <color theme="1"/>
        <rFont val="Arial"/>
        <family val="2"/>
      </rPr>
      <t xml:space="preserve">Bewertung: 
Hoher Zielerfüllungsgrad (400 Punkte):
</t>
    </r>
    <r>
      <rPr>
        <sz val="11"/>
        <color theme="1"/>
        <rFont val="Arial"/>
        <family val="2"/>
      </rPr>
      <t xml:space="preserve">Das vorgelegte Konzept zur Ausgestaltung des Fahrpersonalarbeitsplatzes nach VDV-Schrift 234 ist schlüssig, praxisgerecht und konsequent auf den Einsatz im Elektrobus ausgelegt. Die elektrobusspezifischen Anzeigen (insbesondere Energieinhalt, Restfahrweite, Ladezeit sowie System- und Betriebszustände) sind vollständig, klar strukturiert und ergonomisch optimal im Zentraldisplay integriert. Die Anforderungen an eine sichere, verständliche und fahrpersonalunterstützende Informationsdarstellung werden übertroffen. Für die Auftraggeberin ergibt sich ein hoher Nutzen durch maximale Betriebssicherheit, optimale Entscheidungsunterstützung im Fahrbetrieb und eine zukunftsfähige Systemgestaltung.
</t>
    </r>
    <r>
      <rPr>
        <b/>
        <sz val="11"/>
        <color theme="1"/>
        <rFont val="Arial"/>
        <family val="2"/>
      </rPr>
      <t xml:space="preserve">
Mittlerer Zielerfüllungsgrad (200 Punkte):
</t>
    </r>
    <r>
      <rPr>
        <sz val="11"/>
        <color theme="1"/>
        <rFont val="Arial"/>
        <family val="2"/>
      </rPr>
      <t xml:space="preserve">Das vorgelegte Konzept zur Ausgestaltung des Fahrpersonalarbeitsplatzes nach VDV-Schrift 234 ist grundsätzlich funktional und für den Elektrobus geeignet, weist jedoch einzelne Einschränkungen in der Übersichtlichkeit oder ergonomischen Darstellung der elektrobusspezifischen Informationen auf. Energieinhalt, Restfahrweite, Ladezustand und Systemmeldungen werden dargestellt, jedoch nicht durchgängig optimal aufbereitet oder intuitiv visualisiert. Die Anforderungen werden erfüllt, jedoch nicht in besonderem Maße übertroffen. Für die Auftraggeberin ergibt sich ein solider Nutzen durch eine funktionsfähige Informationsbereitstellung mit begrenztem Optimierungspotenzial im Bedien- und Anzeigekomfort.
</t>
    </r>
    <r>
      <rPr>
        <b/>
        <sz val="11"/>
        <color theme="1"/>
        <rFont val="Arial"/>
        <family val="2"/>
      </rPr>
      <t xml:space="preserve">
Niedriger Zielerfüllungsgrad (0 Punkte):
</t>
    </r>
    <r>
      <rPr>
        <sz val="11"/>
        <color theme="1"/>
        <rFont val="Arial"/>
        <family val="2"/>
      </rPr>
      <t xml:space="preserve">Das vorgelegte Konzept zur Ausgestaltung des Fahrpersonalarbeitsplatzes nach VDV-Schrift 234 ist nur eingeschränkt geeignet oder berücksichtigt wesentliche elektrobusspezifische Anforderungen nicht ausreichend. Zentrale Informationen wie Energieinhalt, Restfahrweite, Ladezeit oder System- und Betriebszustände sind unvollständig, unklar oder nicht praxisgerecht dargestellt. Die Anforderungen werden nur teilweise erfüllt oder wesentlich unterschritten. Für die Auftraggeberin ergibt sich ein geringer Nutzen, da die Betriebssicherheit sowie die Unterstützung des Fahrpersonals im Elektrobusbetrieb deutlich eingeschränkt sind.
Bitte rechts mit "Ja" bestätigen und ein Entwurf des </t>
    </r>
    <r>
      <rPr>
        <b/>
        <sz val="11"/>
        <color theme="1"/>
        <rFont val="Arial"/>
        <family val="2"/>
      </rPr>
      <t>Fahrerarbeitsplatzes</t>
    </r>
    <r>
      <rPr>
        <sz val="11"/>
        <color theme="1"/>
        <rFont val="Arial"/>
        <family val="2"/>
      </rPr>
      <t xml:space="preserve"> mit dem Angebot einreichen: </t>
    </r>
  </si>
  <si>
    <r>
      <t xml:space="preserve">Die Fahrzeuge müssen mindestens mit einem radarbasierenden Abbiegeassistenten ausgestattet sein. Zusätzlich sind Systeme zur Spurwechselwarnung und Totwinkelüberwachung mit haptischer Warnung wünschenswert. 
</t>
    </r>
    <r>
      <rPr>
        <b/>
        <sz val="11"/>
        <rFont val="Arial"/>
        <family val="2"/>
      </rPr>
      <t xml:space="preserve">Bewertung: </t>
    </r>
    <r>
      <rPr>
        <sz val="11"/>
        <rFont val="Arial"/>
        <family val="2"/>
      </rPr>
      <t xml:space="preserve">
</t>
    </r>
    <r>
      <rPr>
        <b/>
        <sz val="11"/>
        <rFont val="Arial"/>
        <family val="2"/>
      </rPr>
      <t xml:space="preserve">Hoher Zielerfüllungsgrad (200 Punkte):  </t>
    </r>
    <r>
      <rPr>
        <sz val="11"/>
        <rFont val="Arial"/>
        <family val="2"/>
      </rPr>
      <t xml:space="preserve">
Ja, die Fahrzeuge sind ergänzend mit einem Spurwechselwarnung und Totwinkelüberwachung mit haptischer Warnung ausgestattet.  
</t>
    </r>
    <r>
      <rPr>
        <b/>
        <sz val="11"/>
        <rFont val="Arial"/>
        <family val="2"/>
      </rPr>
      <t xml:space="preserve">Mittlerer Zielerfüllungsgrad (100 Punkte):  </t>
    </r>
    <r>
      <rPr>
        <sz val="11"/>
        <rFont val="Arial"/>
        <family val="2"/>
      </rPr>
      <t xml:space="preserve">
Ja, die Fahrzeuge sind mit einem der benannten Systeme ausgestattet. Bitte geben Sie an, um welches System es sich handelt.“
</t>
    </r>
    <r>
      <rPr>
        <b/>
        <sz val="11"/>
        <rFont val="Arial"/>
        <family val="2"/>
      </rPr>
      <t xml:space="preserve">Niedriger Zielerfüllungsgrad (0 Punke): </t>
    </r>
    <r>
      <rPr>
        <sz val="11"/>
        <rFont val="Arial"/>
        <family val="2"/>
      </rPr>
      <t xml:space="preserve">
Nein, die Fahrzeuge sind nicht  ergänzenden mit einem Spurwechselwarnung und Totwinkelüberwachung mit haptischer Warnung ausgestattet. 
Bitte rechts mit eintragen: </t>
    </r>
  </si>
  <si>
    <r>
      <rPr>
        <sz val="11"/>
        <color theme="1"/>
        <rFont val="Arial"/>
        <family val="2"/>
      </rPr>
      <t>- Anzahl der Fahrgastsitzplätze mind. 38</t>
    </r>
    <r>
      <rPr>
        <sz val="11"/>
        <rFont val="Arial"/>
        <family val="2"/>
      </rPr>
      <t xml:space="preserve">
- Reihenbestuhlung, Sitzeinteilung 2+2 und vis-á-vis-Bestuhlung
- Fahrgastsitze entgegen Fahrtrichtung nur auf den Radläufen zulässig.
- Anzahl der Stehplätze mind. 80, in Anhängigkeit von der Anzahl der Sitzplätze und der sonstigen Ausstattung
- mindestens zwei Klappsitze (Notsitze) für Begleiter von Rollstühlen und Kinderwagen sowie eine Prallplatte (,,Bügelbrett") für Rollstuhlfahrer in Sondernutzungsfläche integriert
- Mindestens 6 vollwertige Podest-freie Sitzplätze zwischen 1. Achse und Tür 2
</t>
    </r>
    <r>
      <rPr>
        <strike/>
        <sz val="11"/>
        <color rgb="FF000000"/>
        <rFont val="Arial"/>
        <family val="2"/>
      </rPr>
      <t xml:space="preserve">
</t>
    </r>
    <r>
      <rPr>
        <sz val="11"/>
        <color rgb="FF000000"/>
        <rFont val="Arial"/>
        <family val="2"/>
      </rPr>
      <t xml:space="preserve">Bitte rechts mit "Ja" bestätigen und </t>
    </r>
    <r>
      <rPr>
        <b/>
        <sz val="11"/>
        <color rgb="FF000000"/>
        <rFont val="Arial"/>
        <family val="2"/>
      </rPr>
      <t xml:space="preserve"> Bestuhlungsplan inkl. Achslastberechnung</t>
    </r>
    <r>
      <rPr>
        <sz val="11"/>
        <color rgb="FF000000"/>
        <rFont val="Arial"/>
        <family val="2"/>
      </rPr>
      <t xml:space="preserve"> ist mit dem Angebot einreichen: </t>
    </r>
  </si>
  <si>
    <r>
      <t xml:space="preserve">Die Fahrzeuge müssen mindestens mit einem radarbasierenden Abbiegeassistenten ausgestattet sein. Zusätzlich sind Systeme zur Spurwechselwarnung und Totwinkelüberwachung mit haptischer Warnung wünschenswert. 
</t>
    </r>
    <r>
      <rPr>
        <b/>
        <sz val="11"/>
        <rFont val="Arial"/>
        <family val="2"/>
      </rPr>
      <t xml:space="preserve">Bewertung: </t>
    </r>
    <r>
      <rPr>
        <sz val="11"/>
        <rFont val="Arial"/>
        <family val="2"/>
      </rPr>
      <t xml:space="preserve">
</t>
    </r>
    <r>
      <rPr>
        <b/>
        <sz val="11"/>
        <rFont val="Arial"/>
        <family val="2"/>
      </rPr>
      <t xml:space="preserve">Hoher Zielerfüllungsgrad (200 Punkte):  </t>
    </r>
    <r>
      <rPr>
        <sz val="11"/>
        <rFont val="Arial"/>
        <family val="2"/>
      </rPr>
      <t xml:space="preserve">
Ja, die Fahrzeuge sind ergänzend mit einem Spurwechselwarnung und Totwinkelüberwachung mit haptischer Warnung ausgestattet.  
</t>
    </r>
    <r>
      <rPr>
        <b/>
        <sz val="11"/>
        <rFont val="Arial"/>
        <family val="2"/>
      </rPr>
      <t xml:space="preserve">Mittlerer Zielerfüllungsgrad (100 Punkte):  </t>
    </r>
    <r>
      <rPr>
        <sz val="11"/>
        <rFont val="Arial"/>
        <family val="2"/>
      </rPr>
      <t xml:space="preserve">
Ja, die Fahrzeuge sind mit einem der benannten Systeme ausgestattet. Bitte geben Sie an, um welches System es sich handelt.“
</t>
    </r>
    <r>
      <rPr>
        <b/>
        <sz val="11"/>
        <rFont val="Arial"/>
        <family val="2"/>
      </rPr>
      <t xml:space="preserve">Niedriger Zielerfüllungsgrad (0 Punke): </t>
    </r>
    <r>
      <rPr>
        <sz val="11"/>
        <rFont val="Arial"/>
        <family val="2"/>
      </rPr>
      <t xml:space="preserve">
Nein, die Fahrzeuge sind nicht  ergänzenden mit einem Spurwechselwarnung und Totwinkelüberwachung mit haptischer Warnung ausgestattet. 
Bitte rechts eintragen: </t>
    </r>
  </si>
  <si>
    <t xml:space="preserve">gem. Kapitel 2.11 der Vertagsunterlage
Bitte rechts mit "Ja" bestätigen: </t>
  </si>
  <si>
    <t xml:space="preserve">Der Auftragnehmer bietet optional Wartungs- und Serviceleistungen gem. Kapitel 2.12 der Vertragsunterlagen an.
Bitte rechts mit "Ja" bestätigen: </t>
  </si>
  <si>
    <t xml:space="preserve">Für die Außenlackierung der 12-Meter-Niederflur-Elektrobusse ist ein Designkonzept gemäß dem Gestaltungsmuster „Rheinbahn“ auf Basis der Anlage 11 – Farbgebung sowie der nachfolgenden Anforderungen mit dem Angebot einzureichen:
- Die Grundfarbe der gesamten Karosserie sowie des sichtbaren Dachbereichs ist in RAL 9006 (Weißaluminium) auszuführen.
- Die Fahrzeugfront ist als umlaufender Rahmen großflächig in RAL 3020 (Verkehrsrot) auszugestalten. Dies umfasst auch den in der Frontansicht sichtbaren Teil des Dachs.
- Der in RAL 3020 gehaltene umlaufende Rahmen der Front ist zu etwa zwei Dritteln über die Breite von Tür 1 hinweg in die Seitenansicht sowie in den seitlichen Dachbereich des Fahrzeugs zu übertragen.
- Im unteren Bereich der Fahrzeugfront ist ein in RAL 7021 (Schwarzgrau) abgesetzter Bereich vorzusehen, der optisch einer Stoßstange ähnelt.
- Die Nischen, Radnaben, Fenstereinfassungen sowie die Außenspiegel sind in RAL 9005 (Tiefschwarz) zu lackieren.
- Die Felgen des Fahrzeugs sind ebenfalls in RAL 7021 (Schwarzgrau) auszuführen.
Bitte rechts mit "Ja" bestätigen und auf Designkonzept verweisen: </t>
  </si>
  <si>
    <t xml:space="preserve">Das eingereichte Design-Konzept aus 11.5 ist Basis für die Abstimmung nach Auftragsvergabe und ist durch die Auftraggeberin freizugeben. 
Bitte rechts mit "Ja" bestätigen: </t>
  </si>
  <si>
    <r>
      <t xml:space="preserve">Bewertet wird ob das angebotene Fahrzeug über Wechselrichtern auf Basis von Siliziumkarbid-Halbleitern (SiC) verfügt. 
Bewertung:
</t>
    </r>
    <r>
      <rPr>
        <b/>
        <sz val="11"/>
        <color theme="1"/>
        <rFont val="Arial"/>
        <family val="2"/>
      </rPr>
      <t>Hoher Zielerfüllungsgrad (200 Punkte):</t>
    </r>
    <r>
      <rPr>
        <sz val="11"/>
        <color theme="1"/>
        <rFont val="Arial"/>
        <family val="2"/>
      </rPr>
      <t xml:space="preserve">
Ja, das Fahrzeug verfügt über ein Wechselrichtern auf Basis von Siliziumkarbid-Halbleitern (SiC)
</t>
    </r>
    <r>
      <rPr>
        <b/>
        <sz val="11"/>
        <color theme="1"/>
        <rFont val="Arial"/>
        <family val="2"/>
      </rPr>
      <t xml:space="preserve">Niedriger Zielerfüllungsgrad (0 Punkte):
</t>
    </r>
    <r>
      <rPr>
        <sz val="11"/>
        <color theme="1"/>
        <rFont val="Arial"/>
        <family val="2"/>
      </rPr>
      <t xml:space="preserve">Nein, das Fahrzeug verfügt über ein Wechselrichtern auf einer gleichwertigen Lösung, bitte beschreiben. 
Bitte rechts eintragen: </t>
    </r>
  </si>
  <si>
    <t xml:space="preserve">Reaktionszeit </t>
  </si>
  <si>
    <t xml:space="preserve">Bitte benennen Sie Ihre Reaktionszeit vom Eingang einer Meldung bis zur Vereinbarung eines Termins zur Befundung. Die Reaktionszeit darf max. 24 Stunden betragen.
Bitte rechts Reaktionszeit eintragen: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</si>
</sst>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00\ _€_-;\-* #,##0.00\ _€_-;_-* &quot;-&quot;??\ _€_-;_-@_-"/>
  </numFmts>
  <fonts count="34">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b/>
      <sz val="11"/>
      <color theme="1"/>
      <name val="Calibri"/>
      <family val="2"/>
      <scheme val="minor"/>
    </font>
    <font>
      <b/>
      <sz val="11"/>
      <color theme="1"/>
      <name val="Arial"/>
      <family val="2"/>
    </font>
    <font>
      <b/>
      <sz val="11"/>
      <color rgb="FF000000"/>
      <name val="Arial"/>
      <family val="2"/>
    </font>
    <font>
      <sz val="11"/>
      <color theme="1"/>
      <name val="Arial"/>
      <family val="2"/>
    </font>
    <font>
      <sz val="8"/>
      <name val="Arial"/>
      <family val="2"/>
    </font>
    <font>
      <sz val="11"/>
      <color rgb="FF0070C0"/>
      <name val="Arial"/>
      <family val="2"/>
    </font>
    <font>
      <b/>
      <sz val="11"/>
      <name val="Arial"/>
      <family val="2"/>
    </font>
    <font>
      <sz val="11"/>
      <name val="Arial"/>
      <family val="2"/>
    </font>
    <font>
      <sz val="11"/>
      <color rgb="FF000000"/>
      <name val="Arial"/>
      <family val="2"/>
    </font>
    <font>
      <sz val="11"/>
      <color rgb="FFFF0000"/>
      <name val="Arial"/>
      <family val="2"/>
    </font>
    <font>
      <b/>
      <sz val="10"/>
      <color theme="1"/>
      <name val="Arial"/>
      <family val="2"/>
    </font>
    <font>
      <b/>
      <sz val="14"/>
      <color theme="1"/>
      <name val="Arial"/>
      <family val="2"/>
    </font>
    <font>
      <sz val="11"/>
      <color rgb="FF006100"/>
      <name val="Calibri"/>
      <family val="2"/>
      <scheme val="minor"/>
    </font>
    <font>
      <sz val="11"/>
      <color rgb="FF00B050"/>
      <name val="Calibri"/>
      <family val="2"/>
      <scheme val="minor"/>
    </font>
    <font>
      <strike/>
      <sz val="11"/>
      <name val="Arial"/>
      <family val="2"/>
    </font>
    <font>
      <b/>
      <strike/>
      <sz val="11"/>
      <color theme="1"/>
      <name val="Arial"/>
      <family val="2"/>
    </font>
    <font>
      <strike/>
      <sz val="11"/>
      <color rgb="FF000000"/>
      <name val="Arial"/>
      <family val="2"/>
    </font>
    <font>
      <b/>
      <sz val="11"/>
      <color rgb="FF000000"/>
      <name val="Arial1"/>
    </font>
    <font>
      <sz val="11"/>
      <color rgb="FF000000"/>
      <name val="Arial1"/>
    </font>
    <font>
      <sz val="8"/>
      <name val="Arial"/>
    </font>
    <font>
      <b/>
      <sz val="11"/>
      <color theme="1"/>
      <name val="Arial1"/>
    </font>
    <font>
      <sz val="11"/>
      <color theme="1"/>
      <name val="Arial1"/>
    </font>
    <font>
      <sz val="11"/>
      <color rgb="FF00B050"/>
      <name val="Arial"/>
      <family val="2"/>
    </font>
    <font>
      <b/>
      <sz val="11"/>
      <color rgb="FF00B050"/>
      <name val="Arial"/>
      <family val="2"/>
    </font>
    <font>
      <b/>
      <sz val="10"/>
      <name val="Arial"/>
      <family val="2"/>
    </font>
    <font>
      <sz val="10"/>
      <color theme="1"/>
      <name val="Arial"/>
      <family val="2"/>
    </font>
  </fonts>
  <fills count="9">
    <fill>
      <patternFill patternType="none"/>
    </fill>
    <fill>
      <patternFill patternType="gray125"/>
    </fill>
    <fill>
      <patternFill patternType="solid">
        <fgColor rgb="FFFFFFCC"/>
        <bgColor indexed="64"/>
      </patternFill>
    </fill>
    <fill>
      <patternFill patternType="solid">
        <fgColor rgb="FFCCFFFF"/>
        <bgColor indexed="64"/>
      </patternFill>
    </fill>
    <fill>
      <patternFill patternType="solid">
        <fgColor theme="2"/>
        <bgColor indexed="64"/>
      </patternFill>
    </fill>
    <fill>
      <patternFill patternType="solid">
        <fgColor rgb="FFC6EFCE"/>
      </patternFill>
    </fill>
    <fill>
      <patternFill patternType="solid">
        <fgColor theme="8" tint="-0.249977111117893"/>
        <bgColor indexed="64"/>
      </patternFill>
    </fill>
    <fill>
      <patternFill patternType="solid">
        <fgColor rgb="FFFFFFCC"/>
        <bgColor rgb="FFFFFFCC"/>
      </patternFill>
    </fill>
    <fill>
      <patternFill patternType="solid">
        <fgColor rgb="FFFFFF99"/>
        <bgColor rgb="FFFFFF99"/>
      </patternFill>
    </fill>
  </fills>
  <borders count="4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diagonal/>
    </border>
    <border>
      <left style="medium">
        <color indexed="64"/>
      </left>
      <right style="medium">
        <color indexed="64"/>
      </right>
      <top/>
      <bottom/>
      <diagonal/>
    </border>
    <border>
      <left/>
      <right/>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style="medium">
        <color indexed="64"/>
      </top>
      <bottom style="thin">
        <color indexed="64"/>
      </bottom>
      <diagonal/>
    </border>
    <border>
      <left style="medium">
        <color indexed="64"/>
      </left>
      <right style="thin">
        <color rgb="FF000000"/>
      </right>
      <top style="thin">
        <color rgb="FF000000"/>
      </top>
      <bottom style="thin">
        <color rgb="FF000000"/>
      </bottom>
      <diagonal/>
    </border>
    <border>
      <left style="thin">
        <color rgb="FF000000"/>
      </left>
      <right style="thin">
        <color rgb="FF000000"/>
      </right>
      <top style="thin">
        <color rgb="FF000000"/>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s>
  <cellStyleXfs count="9">
    <xf numFmtId="0" fontId="0" fillId="0" borderId="0"/>
    <xf numFmtId="0" fontId="5" fillId="0" borderId="0"/>
    <xf numFmtId="44" fontId="5" fillId="0" borderId="0" applyFont="0" applyFill="0" applyBorder="0" applyAlignment="0" applyProtection="0"/>
    <xf numFmtId="164" fontId="5" fillId="0" borderId="0" applyFont="0" applyFill="0" applyBorder="0" applyAlignment="0" applyProtection="0"/>
    <xf numFmtId="44" fontId="6"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0" fontId="7" fillId="0" borderId="0"/>
    <xf numFmtId="0" fontId="20" fillId="5" borderId="0" applyNumberFormat="0" applyBorder="0" applyAlignment="0" applyProtection="0"/>
  </cellStyleXfs>
  <cellXfs count="141">
    <xf numFmtId="0" fontId="0" fillId="0" borderId="0" xfId="0"/>
    <xf numFmtId="44" fontId="11" fillId="4" borderId="1" xfId="2" applyFont="1" applyFill="1" applyBorder="1" applyAlignment="1" applyProtection="1">
      <alignment horizontal="center" vertical="center"/>
      <protection locked="0"/>
    </xf>
    <xf numFmtId="0" fontId="21" fillId="0" borderId="0" xfId="8" applyFont="1" applyFill="1" applyProtection="1"/>
    <xf numFmtId="0" fontId="15" fillId="4" borderId="1" xfId="2" applyNumberFormat="1" applyFont="1" applyFill="1" applyBorder="1" applyAlignment="1" applyProtection="1">
      <alignment horizontal="center" vertical="center" wrapText="1"/>
      <protection locked="0"/>
    </xf>
    <xf numFmtId="0" fontId="15" fillId="4" borderId="25" xfId="2" applyNumberFormat="1" applyFont="1" applyFill="1" applyBorder="1" applyAlignment="1" applyProtection="1">
      <alignment horizontal="center" vertical="center" wrapText="1"/>
      <protection locked="0"/>
    </xf>
    <xf numFmtId="0" fontId="11" fillId="4" borderId="1" xfId="2" applyNumberFormat="1" applyFont="1" applyFill="1" applyBorder="1" applyAlignment="1" applyProtection="1">
      <alignment horizontal="left" vertical="center" wrapText="1"/>
      <protection locked="0"/>
    </xf>
    <xf numFmtId="0" fontId="11" fillId="4" borderId="1" xfId="2" quotePrefix="1" applyNumberFormat="1" applyFont="1" applyFill="1" applyBorder="1" applyAlignment="1" applyProtection="1">
      <alignment horizontal="left" vertical="center" wrapText="1"/>
      <protection locked="0"/>
    </xf>
    <xf numFmtId="0" fontId="11" fillId="4" borderId="1" xfId="2" applyNumberFormat="1" applyFont="1" applyFill="1" applyBorder="1" applyAlignment="1" applyProtection="1">
      <alignment horizontal="left" vertical="center"/>
      <protection locked="0"/>
    </xf>
    <xf numFmtId="0" fontId="11" fillId="4" borderId="1" xfId="2" quotePrefix="1" applyNumberFormat="1" applyFont="1" applyFill="1" applyBorder="1" applyAlignment="1" applyProtection="1">
      <alignment horizontal="left" vertical="center"/>
      <protection locked="0"/>
    </xf>
    <xf numFmtId="0" fontId="5" fillId="0" borderId="0" xfId="1" applyAlignment="1">
      <alignment horizontal="center" vertical="center"/>
    </xf>
    <xf numFmtId="0" fontId="5" fillId="0" borderId="0" xfId="1"/>
    <xf numFmtId="0" fontId="5" fillId="0" borderId="0" xfId="1" applyAlignment="1">
      <alignment horizontal="center"/>
    </xf>
    <xf numFmtId="0" fontId="10" fillId="2" borderId="2" xfId="1" applyFont="1" applyFill="1" applyBorder="1" applyAlignment="1">
      <alignment horizontal="center" vertical="center" wrapText="1"/>
    </xf>
    <xf numFmtId="0" fontId="10" fillId="2" borderId="1" xfId="1" applyFont="1" applyFill="1" applyBorder="1" applyAlignment="1">
      <alignment horizontal="center" vertical="center" wrapText="1"/>
    </xf>
    <xf numFmtId="0" fontId="9" fillId="2" borderId="1" xfId="1" applyFont="1" applyFill="1" applyBorder="1" applyAlignment="1">
      <alignment horizontal="center" vertical="center" wrapText="1"/>
    </xf>
    <xf numFmtId="0" fontId="9" fillId="2" borderId="3" xfId="1" applyFont="1" applyFill="1" applyBorder="1" applyAlignment="1">
      <alignment horizontal="center" vertical="center" wrapText="1"/>
    </xf>
    <xf numFmtId="0" fontId="9" fillId="2" borderId="2" xfId="1" applyFont="1" applyFill="1" applyBorder="1" applyAlignment="1">
      <alignment horizontal="center" vertical="center"/>
    </xf>
    <xf numFmtId="0" fontId="14" fillId="2" borderId="1" xfId="1" applyFont="1" applyFill="1" applyBorder="1" applyAlignment="1">
      <alignment vertical="center" wrapText="1"/>
    </xf>
    <xf numFmtId="0" fontId="11" fillId="2" borderId="1" xfId="1" applyFont="1" applyFill="1" applyBorder="1" applyAlignment="1">
      <alignment horizontal="center" vertical="center" wrapText="1"/>
    </xf>
    <xf numFmtId="44" fontId="9" fillId="2" borderId="3" xfId="1" applyNumberFormat="1" applyFont="1" applyFill="1" applyBorder="1" applyAlignment="1">
      <alignment horizontal="center" vertical="center"/>
    </xf>
    <xf numFmtId="0" fontId="14" fillId="2" borderId="1" xfId="1" applyFont="1" applyFill="1" applyBorder="1" applyAlignment="1">
      <alignment horizontal="center" vertical="center" wrapText="1"/>
    </xf>
    <xf numFmtId="44" fontId="8" fillId="2" borderId="3" xfId="1" applyNumberFormat="1" applyFont="1" applyFill="1" applyBorder="1" applyAlignment="1">
      <alignment horizontal="center" vertical="center"/>
    </xf>
    <xf numFmtId="44" fontId="8" fillId="2" borderId="26" xfId="1" applyNumberFormat="1" applyFont="1" applyFill="1" applyBorder="1" applyAlignment="1">
      <alignment horizontal="center" vertical="center"/>
    </xf>
    <xf numFmtId="0" fontId="10" fillId="2" borderId="37" xfId="1" applyFont="1" applyFill="1" applyBorder="1" applyAlignment="1">
      <alignment horizontal="center" vertical="center" wrapText="1"/>
    </xf>
    <xf numFmtId="0" fontId="10" fillId="2" borderId="38" xfId="1" applyFont="1" applyFill="1" applyBorder="1" applyAlignment="1">
      <alignment horizontal="center" vertical="center" wrapText="1"/>
    </xf>
    <xf numFmtId="0" fontId="14" fillId="2" borderId="38" xfId="1" applyFont="1" applyFill="1" applyBorder="1" applyAlignment="1">
      <alignment horizontal="center" vertical="center" wrapText="1"/>
    </xf>
    <xf numFmtId="0" fontId="9" fillId="2" borderId="39" xfId="1" applyFont="1" applyFill="1" applyBorder="1" applyAlignment="1">
      <alignment horizontal="center" vertical="center" wrapText="1"/>
    </xf>
    <xf numFmtId="0" fontId="2" fillId="3" borderId="20" xfId="1" applyFont="1" applyFill="1" applyBorder="1" applyAlignment="1">
      <alignment horizontal="center" vertical="center"/>
    </xf>
    <xf numFmtId="0" fontId="2" fillId="3" borderId="34" xfId="1" applyFont="1" applyFill="1" applyBorder="1" applyAlignment="1">
      <alignment horizontal="center" vertical="center"/>
    </xf>
    <xf numFmtId="0" fontId="25" fillId="7" borderId="35" xfId="0" applyFont="1" applyFill="1" applyBorder="1" applyAlignment="1">
      <alignment horizontal="center" vertical="center" wrapText="1"/>
    </xf>
    <xf numFmtId="0" fontId="25" fillId="7" borderId="27" xfId="0" applyFont="1" applyFill="1" applyBorder="1" applyAlignment="1">
      <alignment horizontal="center" vertical="center" wrapText="1"/>
    </xf>
    <xf numFmtId="0" fontId="26" fillId="7" borderId="27" xfId="0" applyFont="1" applyFill="1" applyBorder="1" applyAlignment="1">
      <alignment horizontal="left" vertical="center" wrapText="1"/>
    </xf>
    <xf numFmtId="0" fontId="9" fillId="2" borderId="3" xfId="1" applyFont="1" applyFill="1" applyBorder="1" applyAlignment="1">
      <alignment horizontal="center" vertical="center"/>
    </xf>
    <xf numFmtId="0" fontId="28" fillId="7" borderId="35" xfId="0" applyFont="1" applyFill="1" applyBorder="1" applyAlignment="1">
      <alignment horizontal="center" vertical="center" wrapText="1"/>
    </xf>
    <xf numFmtId="0" fontId="28" fillId="7" borderId="27" xfId="0" applyFont="1" applyFill="1" applyBorder="1" applyAlignment="1">
      <alignment horizontal="center" vertical="center" wrapText="1"/>
    </xf>
    <xf numFmtId="0" fontId="29" fillId="7" borderId="27" xfId="0" applyFont="1" applyFill="1" applyBorder="1" applyAlignment="1">
      <alignment horizontal="left" vertical="center" wrapText="1"/>
    </xf>
    <xf numFmtId="0" fontId="15" fillId="2" borderId="1" xfId="1" applyFont="1" applyFill="1" applyBorder="1" applyAlignment="1">
      <alignment vertical="center" wrapText="1"/>
    </xf>
    <xf numFmtId="0" fontId="5" fillId="0" borderId="17" xfId="1" applyBorder="1"/>
    <xf numFmtId="0" fontId="21" fillId="0" borderId="17" xfId="1" applyFont="1" applyBorder="1" applyAlignment="1">
      <alignment wrapText="1"/>
    </xf>
    <xf numFmtId="0" fontId="28" fillId="7" borderId="36" xfId="0" applyFont="1" applyFill="1" applyBorder="1" applyAlignment="1">
      <alignment horizontal="center" vertical="center" wrapText="1"/>
    </xf>
    <xf numFmtId="0" fontId="29" fillId="7" borderId="36" xfId="0" applyFont="1" applyFill="1" applyBorder="1" applyAlignment="1">
      <alignment horizontal="left" vertical="center" wrapText="1"/>
    </xf>
    <xf numFmtId="0" fontId="9" fillId="2" borderId="26" xfId="1" applyFont="1" applyFill="1" applyBorder="1" applyAlignment="1">
      <alignment horizontal="center" vertical="center"/>
    </xf>
    <xf numFmtId="0" fontId="11" fillId="0" borderId="0" xfId="1" applyFont="1"/>
    <xf numFmtId="0" fontId="9" fillId="2" borderId="38" xfId="1" applyFont="1" applyFill="1" applyBorder="1" applyAlignment="1">
      <alignment horizontal="center" vertical="center" wrapText="1"/>
    </xf>
    <xf numFmtId="0" fontId="9" fillId="3" borderId="1" xfId="1" applyFont="1" applyFill="1" applyBorder="1" applyAlignment="1">
      <alignment horizontal="center" vertical="center" wrapText="1"/>
    </xf>
    <xf numFmtId="0" fontId="11" fillId="0" borderId="16" xfId="1" applyFont="1" applyBorder="1"/>
    <xf numFmtId="0" fontId="11" fillId="0" borderId="40" xfId="1" applyFont="1" applyBorder="1"/>
    <xf numFmtId="0" fontId="11" fillId="2" borderId="1" xfId="1" applyFont="1" applyFill="1" applyBorder="1" applyAlignment="1">
      <alignment vertical="center" wrapText="1"/>
    </xf>
    <xf numFmtId="0" fontId="11" fillId="0" borderId="17" xfId="1" applyFont="1" applyBorder="1"/>
    <xf numFmtId="0" fontId="33" fillId="0" borderId="0" xfId="0" applyFont="1"/>
    <xf numFmtId="0" fontId="30" fillId="0" borderId="17" xfId="1" applyFont="1" applyBorder="1" applyAlignment="1">
      <alignment wrapText="1"/>
    </xf>
    <xf numFmtId="1" fontId="9" fillId="2" borderId="7" xfId="1" applyNumberFormat="1" applyFont="1" applyFill="1" applyBorder="1" applyAlignment="1">
      <alignment horizontal="center" vertical="center"/>
    </xf>
    <xf numFmtId="49" fontId="9" fillId="2" borderId="1" xfId="1" applyNumberFormat="1" applyFont="1" applyFill="1" applyBorder="1" applyAlignment="1">
      <alignment horizontal="center" vertical="center" wrapText="1"/>
    </xf>
    <xf numFmtId="0" fontId="3" fillId="6" borderId="19" xfId="1" applyFont="1" applyFill="1" applyBorder="1" applyAlignment="1">
      <alignment vertical="center"/>
    </xf>
    <xf numFmtId="0" fontId="3" fillId="6" borderId="6" xfId="1" applyFont="1" applyFill="1" applyBorder="1" applyAlignment="1">
      <alignment vertical="center"/>
    </xf>
    <xf numFmtId="0" fontId="1" fillId="6" borderId="6" xfId="1" applyFont="1" applyFill="1" applyBorder="1" applyAlignment="1">
      <alignment horizontal="left" vertical="center" wrapText="1"/>
    </xf>
    <xf numFmtId="0" fontId="3" fillId="6" borderId="23" xfId="1" applyFont="1" applyFill="1" applyBorder="1" applyAlignment="1">
      <alignment vertical="center"/>
    </xf>
    <xf numFmtId="0" fontId="30" fillId="0" borderId="17" xfId="1" applyFont="1" applyBorder="1"/>
    <xf numFmtId="0" fontId="15" fillId="2" borderId="1" xfId="1" quotePrefix="1" applyFont="1" applyFill="1" applyBorder="1" applyAlignment="1">
      <alignment vertical="center" wrapText="1"/>
    </xf>
    <xf numFmtId="0" fontId="11" fillId="2" borderId="1" xfId="1" quotePrefix="1" applyFont="1" applyFill="1" applyBorder="1" applyAlignment="1">
      <alignment vertical="center" wrapText="1"/>
    </xf>
    <xf numFmtId="0" fontId="9" fillId="2" borderId="7" xfId="1" applyFont="1" applyFill="1" applyBorder="1" applyAlignment="1">
      <alignment horizontal="center" vertical="center"/>
    </xf>
    <xf numFmtId="0" fontId="9" fillId="2" borderId="14" xfId="1" applyFont="1" applyFill="1" applyBorder="1" applyAlignment="1">
      <alignment horizontal="center" vertical="center" wrapText="1"/>
    </xf>
    <xf numFmtId="0" fontId="16" fillId="2" borderId="1" xfId="1" applyFont="1" applyFill="1" applyBorder="1" applyAlignment="1">
      <alignment vertical="center" wrapText="1"/>
    </xf>
    <xf numFmtId="0" fontId="15" fillId="2" borderId="14" xfId="1" applyFont="1" applyFill="1" applyBorder="1" applyAlignment="1">
      <alignment vertical="center" wrapText="1"/>
    </xf>
    <xf numFmtId="0" fontId="30" fillId="0" borderId="41" xfId="1" applyFont="1" applyBorder="1" applyAlignment="1">
      <alignment wrapText="1"/>
    </xf>
    <xf numFmtId="2" fontId="9" fillId="0" borderId="7" xfId="1" applyNumberFormat="1" applyFont="1" applyBorder="1"/>
    <xf numFmtId="0" fontId="33" fillId="0" borderId="0" xfId="0" applyFont="1" applyAlignment="1">
      <alignment horizontal="left" wrapText="1"/>
    </xf>
    <xf numFmtId="0" fontId="6" fillId="0" borderId="0" xfId="0" applyFont="1"/>
    <xf numFmtId="0" fontId="9" fillId="0" borderId="0" xfId="1" applyFont="1"/>
    <xf numFmtId="0" fontId="9" fillId="2" borderId="38" xfId="1" applyFont="1" applyFill="1" applyBorder="1" applyAlignment="1">
      <alignment horizontal="center" vertical="center"/>
    </xf>
    <xf numFmtId="0" fontId="9" fillId="3" borderId="20" xfId="1" applyFont="1" applyFill="1" applyBorder="1" applyAlignment="1">
      <alignment horizontal="center" vertical="center" wrapText="1"/>
    </xf>
    <xf numFmtId="0" fontId="9" fillId="0" borderId="40" xfId="1" applyFont="1" applyBorder="1"/>
    <xf numFmtId="0" fontId="9" fillId="2" borderId="2" xfId="1" applyFont="1" applyFill="1" applyBorder="1" applyAlignment="1">
      <alignment horizontal="center" vertical="center" wrapText="1"/>
    </xf>
    <xf numFmtId="0" fontId="9" fillId="0" borderId="17" xfId="1" applyFont="1" applyBorder="1"/>
    <xf numFmtId="0" fontId="31" fillId="0" borderId="17" xfId="1" applyFont="1" applyBorder="1" applyAlignment="1">
      <alignment wrapText="1"/>
    </xf>
    <xf numFmtId="0" fontId="9" fillId="3" borderId="2" xfId="1" applyFont="1" applyFill="1" applyBorder="1" applyAlignment="1">
      <alignment horizontal="center" vertical="center" wrapText="1"/>
    </xf>
    <xf numFmtId="0" fontId="3" fillId="6" borderId="19" xfId="1" applyFont="1" applyFill="1" applyBorder="1" applyAlignment="1">
      <alignment horizontal="left" vertical="center"/>
    </xf>
    <xf numFmtId="0" fontId="3" fillId="6" borderId="6" xfId="1" applyFont="1" applyFill="1" applyBorder="1" applyAlignment="1">
      <alignment horizontal="left" vertical="center"/>
    </xf>
    <xf numFmtId="0" fontId="1" fillId="6" borderId="6" xfId="1" applyFont="1" applyFill="1" applyBorder="1" applyAlignment="1">
      <alignment horizontal="left" vertical="center"/>
    </xf>
    <xf numFmtId="0" fontId="3" fillId="6" borderId="23" xfId="1" applyFont="1" applyFill="1" applyBorder="1" applyAlignment="1">
      <alignment horizontal="left" vertical="center"/>
    </xf>
    <xf numFmtId="0" fontId="31" fillId="0" borderId="17" xfId="1" applyFont="1" applyBorder="1"/>
    <xf numFmtId="0" fontId="5" fillId="3" borderId="5" xfId="1" applyFill="1" applyBorder="1" applyAlignment="1">
      <alignment horizontal="center" vertical="center"/>
    </xf>
    <xf numFmtId="49" fontId="9" fillId="2" borderId="2" xfId="1" applyNumberFormat="1" applyFont="1" applyFill="1" applyBorder="1" applyAlignment="1">
      <alignment horizontal="center" vertical="center" wrapText="1"/>
    </xf>
    <xf numFmtId="0" fontId="9" fillId="2" borderId="25" xfId="1" applyFont="1" applyFill="1" applyBorder="1" applyAlignment="1">
      <alignment horizontal="center" vertical="center" wrapText="1"/>
    </xf>
    <xf numFmtId="0" fontId="15" fillId="2" borderId="25" xfId="1" applyFont="1" applyFill="1" applyBorder="1" applyAlignment="1">
      <alignment vertical="center" wrapText="1"/>
    </xf>
    <xf numFmtId="0" fontId="33" fillId="0" borderId="0" xfId="0" applyFont="1" applyAlignment="1">
      <alignment horizontal="left"/>
    </xf>
    <xf numFmtId="0" fontId="32" fillId="0" borderId="0" xfId="0" applyFont="1"/>
    <xf numFmtId="0" fontId="10" fillId="3" borderId="21" xfId="1" applyFont="1" applyFill="1" applyBorder="1" applyAlignment="1">
      <alignment horizontal="left" vertical="center" wrapText="1"/>
    </xf>
    <xf numFmtId="0" fontId="10" fillId="3" borderId="22" xfId="1" applyFont="1" applyFill="1" applyBorder="1" applyAlignment="1">
      <alignment horizontal="left" vertical="center" wrapText="1"/>
    </xf>
    <xf numFmtId="0" fontId="2" fillId="0" borderId="0" xfId="1" applyFont="1" applyAlignment="1">
      <alignment horizontal="center" vertical="center"/>
    </xf>
    <xf numFmtId="0" fontId="2" fillId="0" borderId="0" xfId="1" applyFont="1" applyAlignment="1">
      <alignment horizontal="center"/>
    </xf>
    <xf numFmtId="0" fontId="25" fillId="8" borderId="28" xfId="0" applyFont="1" applyFill="1" applyBorder="1" applyAlignment="1">
      <alignment horizontal="center" vertical="center" wrapText="1"/>
    </xf>
    <xf numFmtId="0" fontId="25" fillId="8" borderId="29" xfId="0" applyFont="1" applyFill="1" applyBorder="1" applyAlignment="1">
      <alignment horizontal="center" vertical="center" wrapText="1"/>
    </xf>
    <xf numFmtId="0" fontId="25" fillId="8" borderId="30" xfId="0" applyFont="1" applyFill="1" applyBorder="1" applyAlignment="1">
      <alignment horizontal="center" vertical="center" wrapText="1"/>
    </xf>
    <xf numFmtId="0" fontId="25" fillId="8" borderId="31" xfId="0" applyFont="1" applyFill="1" applyBorder="1" applyAlignment="1">
      <alignment horizontal="center" vertical="center" wrapText="1"/>
    </xf>
    <xf numFmtId="0" fontId="25" fillId="8" borderId="32" xfId="0" applyFont="1" applyFill="1" applyBorder="1" applyAlignment="1">
      <alignment horizontal="center" vertical="center" wrapText="1"/>
    </xf>
    <xf numFmtId="0" fontId="25" fillId="8" borderId="33" xfId="0" applyFont="1" applyFill="1" applyBorder="1" applyAlignment="1">
      <alignment horizontal="center" vertical="center" wrapText="1"/>
    </xf>
    <xf numFmtId="0" fontId="4" fillId="0" borderId="0" xfId="1" applyFont="1" applyAlignment="1">
      <alignment horizontal="center" vertical="center"/>
    </xf>
    <xf numFmtId="0" fontId="5" fillId="0" borderId="0" xfId="1" applyAlignment="1">
      <alignment horizontal="center" vertical="center"/>
    </xf>
    <xf numFmtId="0" fontId="18" fillId="2" borderId="19" xfId="1" applyFont="1" applyFill="1" applyBorder="1" applyAlignment="1">
      <alignment horizontal="center" vertical="center" wrapText="1"/>
    </xf>
    <xf numFmtId="0" fontId="18" fillId="2" borderId="5" xfId="1" applyFont="1" applyFill="1" applyBorder="1" applyAlignment="1">
      <alignment horizontal="center" vertical="center"/>
    </xf>
    <xf numFmtId="0" fontId="9" fillId="4" borderId="4" xfId="1" applyFont="1" applyFill="1" applyBorder="1" applyAlignment="1" applyProtection="1">
      <alignment horizontal="left" vertical="center"/>
      <protection locked="0"/>
    </xf>
    <xf numFmtId="0" fontId="9" fillId="4" borderId="6" xfId="1" applyFont="1" applyFill="1" applyBorder="1" applyAlignment="1" applyProtection="1">
      <alignment horizontal="left" vertical="center"/>
      <protection locked="0"/>
    </xf>
    <xf numFmtId="0" fontId="9" fillId="4" borderId="23" xfId="1" applyFont="1" applyFill="1" applyBorder="1" applyAlignment="1" applyProtection="1">
      <alignment horizontal="left" vertical="center"/>
      <protection locked="0"/>
    </xf>
    <xf numFmtId="0" fontId="5" fillId="0" borderId="0" xfId="1" applyAlignment="1">
      <alignment horizontal="center"/>
    </xf>
    <xf numFmtId="0" fontId="8" fillId="2" borderId="2" xfId="1" applyFont="1" applyFill="1" applyBorder="1" applyAlignment="1">
      <alignment horizontal="right"/>
    </xf>
    <xf numFmtId="0" fontId="8" fillId="2" borderId="1" xfId="1" applyFont="1" applyFill="1" applyBorder="1" applyAlignment="1">
      <alignment horizontal="right"/>
    </xf>
    <xf numFmtId="0" fontId="8" fillId="2" borderId="24" xfId="1" applyFont="1" applyFill="1" applyBorder="1" applyAlignment="1">
      <alignment horizontal="right"/>
    </xf>
    <xf numFmtId="0" fontId="8" fillId="2" borderId="25" xfId="1" applyFont="1" applyFill="1" applyBorder="1" applyAlignment="1">
      <alignment horizontal="right"/>
    </xf>
    <xf numFmtId="0" fontId="19" fillId="2" borderId="20" xfId="1" applyFont="1" applyFill="1" applyBorder="1" applyAlignment="1">
      <alignment horizontal="center"/>
    </xf>
    <xf numFmtId="0" fontId="19" fillId="2" borderId="21" xfId="1" applyFont="1" applyFill="1" applyBorder="1" applyAlignment="1">
      <alignment horizontal="center"/>
    </xf>
    <xf numFmtId="0" fontId="19" fillId="2" borderId="22" xfId="1" applyFont="1" applyFill="1" applyBorder="1" applyAlignment="1">
      <alignment horizontal="center"/>
    </xf>
    <xf numFmtId="0" fontId="10" fillId="3" borderId="19" xfId="1" applyFont="1" applyFill="1" applyBorder="1" applyAlignment="1">
      <alignment horizontal="left" vertical="center" wrapText="1"/>
    </xf>
    <xf numFmtId="0" fontId="10" fillId="3" borderId="6" xfId="1" applyFont="1" applyFill="1" applyBorder="1" applyAlignment="1">
      <alignment horizontal="left" vertical="center" wrapText="1"/>
    </xf>
    <xf numFmtId="0" fontId="10" fillId="3" borderId="23" xfId="1" applyFont="1" applyFill="1" applyBorder="1" applyAlignment="1">
      <alignment horizontal="left" vertical="center" wrapText="1"/>
    </xf>
    <xf numFmtId="0" fontId="10" fillId="3" borderId="4" xfId="1" applyFont="1" applyFill="1" applyBorder="1" applyAlignment="1">
      <alignment horizontal="left" vertical="center" wrapText="1"/>
    </xf>
    <xf numFmtId="0" fontId="2" fillId="0" borderId="18" xfId="1" applyFont="1" applyBorder="1" applyAlignment="1">
      <alignment horizontal="center" vertical="center"/>
    </xf>
    <xf numFmtId="0" fontId="9" fillId="0" borderId="11" xfId="1" applyFont="1" applyBorder="1" applyAlignment="1">
      <alignment horizontal="right"/>
    </xf>
    <xf numFmtId="0" fontId="9" fillId="0" borderId="12" xfId="1" applyFont="1" applyBorder="1" applyAlignment="1">
      <alignment horizontal="right"/>
    </xf>
    <xf numFmtId="0" fontId="9" fillId="0" borderId="13" xfId="1" applyFont="1" applyBorder="1" applyAlignment="1">
      <alignment horizontal="right"/>
    </xf>
    <xf numFmtId="0" fontId="9" fillId="2" borderId="40" xfId="1" applyFont="1" applyFill="1" applyBorder="1" applyAlignment="1">
      <alignment horizontal="center" vertical="center"/>
    </xf>
    <xf numFmtId="0" fontId="9" fillId="2" borderId="41" xfId="1" applyFont="1" applyFill="1" applyBorder="1" applyAlignment="1">
      <alignment horizontal="center" vertical="center"/>
    </xf>
    <xf numFmtId="49" fontId="9" fillId="2" borderId="14" xfId="1" applyNumberFormat="1" applyFont="1" applyFill="1" applyBorder="1" applyAlignment="1">
      <alignment horizontal="center" vertical="center" wrapText="1"/>
    </xf>
    <xf numFmtId="49" fontId="9" fillId="2" borderId="9" xfId="1" applyNumberFormat="1" applyFont="1" applyFill="1" applyBorder="1" applyAlignment="1">
      <alignment horizontal="center" vertical="center" wrapText="1"/>
    </xf>
    <xf numFmtId="0" fontId="9" fillId="2" borderId="14" xfId="1" applyFont="1" applyFill="1" applyBorder="1" applyAlignment="1">
      <alignment horizontal="center" vertical="center" wrapText="1"/>
    </xf>
    <xf numFmtId="0" fontId="9" fillId="2" borderId="9" xfId="1" applyFont="1" applyFill="1" applyBorder="1" applyAlignment="1">
      <alignment horizontal="center" vertical="center" wrapText="1"/>
    </xf>
    <xf numFmtId="0" fontId="11" fillId="2" borderId="14" xfId="1" applyFont="1" applyFill="1" applyBorder="1" applyAlignment="1">
      <alignment horizontal="left" vertical="center" wrapText="1"/>
    </xf>
    <xf numFmtId="0" fontId="11" fillId="2" borderId="9" xfId="1" applyFont="1" applyFill="1" applyBorder="1" applyAlignment="1">
      <alignment horizontal="left" vertical="center" wrapText="1"/>
    </xf>
    <xf numFmtId="0" fontId="11" fillId="4" borderId="14" xfId="2" applyNumberFormat="1" applyFont="1" applyFill="1" applyBorder="1" applyAlignment="1" applyProtection="1">
      <alignment horizontal="left" vertical="center" wrapText="1"/>
      <protection locked="0"/>
    </xf>
    <xf numFmtId="0" fontId="11" fillId="4" borderId="9" xfId="2" applyNumberFormat="1" applyFont="1" applyFill="1" applyBorder="1" applyAlignment="1" applyProtection="1">
      <alignment horizontal="left" vertical="center" wrapText="1"/>
      <protection locked="0"/>
    </xf>
    <xf numFmtId="0" fontId="9" fillId="2" borderId="15" xfId="1" applyFont="1" applyFill="1" applyBorder="1" applyAlignment="1">
      <alignment horizontal="center" vertical="center"/>
    </xf>
    <xf numFmtId="0" fontId="9" fillId="2" borderId="10" xfId="1" applyFont="1" applyFill="1" applyBorder="1" applyAlignment="1">
      <alignment horizontal="center" vertical="center"/>
    </xf>
    <xf numFmtId="49" fontId="9" fillId="2" borderId="45" xfId="1" applyNumberFormat="1" applyFont="1" applyFill="1" applyBorder="1" applyAlignment="1">
      <alignment horizontal="center" vertical="center" wrapText="1"/>
    </xf>
    <xf numFmtId="49" fontId="9" fillId="2" borderId="8" xfId="1" applyNumberFormat="1" applyFont="1" applyFill="1" applyBorder="1" applyAlignment="1">
      <alignment horizontal="center" vertical="center" wrapText="1"/>
    </xf>
    <xf numFmtId="0" fontId="11" fillId="4" borderId="14" xfId="2" applyNumberFormat="1" applyFont="1" applyFill="1" applyBorder="1" applyAlignment="1" applyProtection="1">
      <alignment horizontal="left" vertical="center"/>
      <protection locked="0"/>
    </xf>
    <xf numFmtId="0" fontId="11" fillId="4" borderId="9" xfId="2" applyNumberFormat="1" applyFont="1" applyFill="1" applyBorder="1" applyAlignment="1" applyProtection="1">
      <alignment horizontal="left" vertical="center"/>
      <protection locked="0"/>
    </xf>
    <xf numFmtId="0" fontId="10" fillId="3" borderId="42" xfId="1" applyFont="1" applyFill="1" applyBorder="1" applyAlignment="1">
      <alignment horizontal="left" vertical="center" wrapText="1"/>
    </xf>
    <xf numFmtId="0" fontId="10" fillId="3" borderId="43" xfId="1" applyFont="1" applyFill="1" applyBorder="1" applyAlignment="1">
      <alignment horizontal="left" vertical="center" wrapText="1"/>
    </xf>
    <xf numFmtId="0" fontId="10" fillId="3" borderId="44" xfId="1" applyFont="1" applyFill="1" applyBorder="1" applyAlignment="1">
      <alignment horizontal="left" vertical="center" wrapText="1"/>
    </xf>
    <xf numFmtId="0" fontId="10" fillId="3" borderId="1" xfId="1" applyFont="1" applyFill="1" applyBorder="1" applyAlignment="1">
      <alignment horizontal="left" vertical="center" wrapText="1"/>
    </xf>
    <xf numFmtId="0" fontId="10" fillId="3" borderId="3" xfId="1" applyFont="1" applyFill="1" applyBorder="1" applyAlignment="1">
      <alignment horizontal="left" vertical="center" wrapText="1"/>
    </xf>
  </cellXfs>
  <cellStyles count="9">
    <cellStyle name="Gut" xfId="8" builtinId="26"/>
    <cellStyle name="Komma 2" xfId="6" xr:uid="{00000000-0005-0000-0000-000001000000}"/>
    <cellStyle name="Komma 3" xfId="3" xr:uid="{00000000-0005-0000-0000-000002000000}"/>
    <cellStyle name="Komma 4" xfId="5" xr:uid="{00000000-0005-0000-0000-000003000000}"/>
    <cellStyle name="Standard" xfId="0" builtinId="0"/>
    <cellStyle name="Standard 2" xfId="7" xr:uid="{00000000-0005-0000-0000-000005000000}"/>
    <cellStyle name="Standard 4" xfId="1" xr:uid="{00000000-0005-0000-0000-000006000000}"/>
    <cellStyle name="Währung 2" xfId="4" xr:uid="{00000000-0005-0000-0000-000007000000}"/>
    <cellStyle name="Währung 4" xfId="2" xr:uid="{00000000-0005-0000-0000-000008000000}"/>
  </cellStyles>
  <dxfs count="0"/>
  <tableStyles count="0" defaultTableStyle="TableStyleMedium2" defaultPivotStyle="PivotStyleLight16"/>
  <colors>
    <mruColors>
      <color rgb="FFCCFF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12" Type="http://schemas.microsoft.com/office/2017/06/relationships/rdRichValueTypes" Target="richData/rdRichValueTyp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styles" Target="styles.xml"/><Relationship Id="rId11" Type="http://schemas.microsoft.com/office/2017/06/relationships/rdRichValueStructure" Target="richData/rdrichvaluestructure.xml"/><Relationship Id="rId5" Type="http://schemas.openxmlformats.org/officeDocument/2006/relationships/theme" Target="theme/theme1.xml"/><Relationship Id="rId15" Type="http://schemas.openxmlformats.org/officeDocument/2006/relationships/customXml" Target="../customXml/item2.xml"/><Relationship Id="rId10" Type="http://schemas.microsoft.com/office/2017/06/relationships/rdRichValue" Target="richData/rdrichvalue.xml"/><Relationship Id="rId4" Type="http://schemas.openxmlformats.org/officeDocument/2006/relationships/worksheet" Target="worksheets/sheet4.xml"/><Relationship Id="rId9" Type="http://schemas.microsoft.com/office/2022/10/relationships/richValueRel" Target="richData/richValueRel.xml"/><Relationship Id="rId14"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oneCellAnchor>
    <xdr:from>
      <xdr:col>1</xdr:col>
      <xdr:colOff>3116745</xdr:colOff>
      <xdr:row>6</xdr:row>
      <xdr:rowOff>335997</xdr:rowOff>
    </xdr:from>
    <xdr:ext cx="65" cy="172227"/>
    <xdr:sp macro="" textlink="">
      <xdr:nvSpPr>
        <xdr:cNvPr id="2" name="Textfeld 1">
          <a:extLst>
            <a:ext uri="{FF2B5EF4-FFF2-40B4-BE49-F238E27FC236}">
              <a16:creationId xmlns:a16="http://schemas.microsoft.com/office/drawing/2014/main" id="{E82CD3E0-E473-4C37-D721-2016FF85BCAB}"/>
            </a:ext>
          </a:extLst>
        </xdr:cNvPr>
        <xdr:cNvSpPr txBox="1"/>
      </xdr:nvSpPr>
      <xdr:spPr>
        <a:xfrm>
          <a:off x="4218332" y="2688258"/>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de-DE" sz="1100" kern="1200"/>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2</xdr:col>
      <xdr:colOff>3116745</xdr:colOff>
      <xdr:row>5</xdr:row>
      <xdr:rowOff>0</xdr:rowOff>
    </xdr:from>
    <xdr:ext cx="65" cy="172227"/>
    <xdr:sp macro="" textlink="">
      <xdr:nvSpPr>
        <xdr:cNvPr id="2" name="Textfeld 1">
          <a:extLst>
            <a:ext uri="{FF2B5EF4-FFF2-40B4-BE49-F238E27FC236}">
              <a16:creationId xmlns:a16="http://schemas.microsoft.com/office/drawing/2014/main" id="{2202A013-33A0-4E5D-AE7A-82C591EF0B46}"/>
            </a:ext>
          </a:extLst>
        </xdr:cNvPr>
        <xdr:cNvSpPr txBox="1"/>
      </xdr:nvSpPr>
      <xdr:spPr>
        <a:xfrm>
          <a:off x="3580295" y="198064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de-DE" sz="1100" kern="1200"/>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xdr:col>
      <xdr:colOff>3116745</xdr:colOff>
      <xdr:row>7</xdr:row>
      <xdr:rowOff>0</xdr:rowOff>
    </xdr:from>
    <xdr:ext cx="65" cy="172227"/>
    <xdr:sp macro="" textlink="">
      <xdr:nvSpPr>
        <xdr:cNvPr id="2" name="Textfeld 1">
          <a:extLst>
            <a:ext uri="{FF2B5EF4-FFF2-40B4-BE49-F238E27FC236}">
              <a16:creationId xmlns:a16="http://schemas.microsoft.com/office/drawing/2014/main" id="{19921F3B-9C26-472F-9727-D7314DEFF189}"/>
            </a:ext>
          </a:extLst>
        </xdr:cNvPr>
        <xdr:cNvSpPr txBox="1"/>
      </xdr:nvSpPr>
      <xdr:spPr>
        <a:xfrm>
          <a:off x="3580295" y="1647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de-DE" sz="1100" kern="1200"/>
        </a:p>
      </xdr:txBody>
    </xdr:sp>
    <xdr:clientData/>
  </xdr:oneCellAnchor>
  <xdr:oneCellAnchor>
    <xdr:from>
      <xdr:col>2</xdr:col>
      <xdr:colOff>3116745</xdr:colOff>
      <xdr:row>5</xdr:row>
      <xdr:rowOff>0</xdr:rowOff>
    </xdr:from>
    <xdr:ext cx="65" cy="172227"/>
    <xdr:sp macro="" textlink="">
      <xdr:nvSpPr>
        <xdr:cNvPr id="3" name="Textfeld 2">
          <a:extLst>
            <a:ext uri="{FF2B5EF4-FFF2-40B4-BE49-F238E27FC236}">
              <a16:creationId xmlns:a16="http://schemas.microsoft.com/office/drawing/2014/main" id="{CF0B12AA-773E-476C-AA54-7D7680683E32}"/>
            </a:ext>
          </a:extLst>
        </xdr:cNvPr>
        <xdr:cNvSpPr txBox="1"/>
      </xdr:nvSpPr>
      <xdr:spPr>
        <a:xfrm>
          <a:off x="3627920" y="1466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de-DE" sz="1100" kern="1200"/>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1</xdr:col>
      <xdr:colOff>3116745</xdr:colOff>
      <xdr:row>7</xdr:row>
      <xdr:rowOff>0</xdr:rowOff>
    </xdr:from>
    <xdr:ext cx="65" cy="172227"/>
    <xdr:sp macro="" textlink="">
      <xdr:nvSpPr>
        <xdr:cNvPr id="2" name="Textfeld 1">
          <a:extLst>
            <a:ext uri="{FF2B5EF4-FFF2-40B4-BE49-F238E27FC236}">
              <a16:creationId xmlns:a16="http://schemas.microsoft.com/office/drawing/2014/main" id="{68E7DFBF-1C3C-4565-B560-4DEEC26D645C}"/>
            </a:ext>
          </a:extLst>
        </xdr:cNvPr>
        <xdr:cNvSpPr txBox="1"/>
      </xdr:nvSpPr>
      <xdr:spPr>
        <a:xfrm>
          <a:off x="3592995" y="212669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de-DE" sz="1100" kern="1200"/>
        </a:p>
      </xdr:txBody>
    </xdr:sp>
    <xdr:clientData/>
  </xdr:oneCellAnchor>
  <xdr:oneCellAnchor>
    <xdr:from>
      <xdr:col>3</xdr:col>
      <xdr:colOff>3116745</xdr:colOff>
      <xdr:row>7</xdr:row>
      <xdr:rowOff>0</xdr:rowOff>
    </xdr:from>
    <xdr:ext cx="65" cy="172227"/>
    <xdr:sp macro="" textlink="">
      <xdr:nvSpPr>
        <xdr:cNvPr id="3" name="Textfeld 2">
          <a:extLst>
            <a:ext uri="{FF2B5EF4-FFF2-40B4-BE49-F238E27FC236}">
              <a16:creationId xmlns:a16="http://schemas.microsoft.com/office/drawing/2014/main" id="{A2AC67A4-6977-4C44-9DFC-7A4F1AC3A8C7}"/>
            </a:ext>
          </a:extLst>
        </xdr:cNvPr>
        <xdr:cNvSpPr txBox="1"/>
      </xdr:nvSpPr>
      <xdr:spPr>
        <a:xfrm>
          <a:off x="3627920" y="1466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de-DE" sz="1100" kern="1200"/>
        </a:p>
      </xdr:txBody>
    </xdr:sp>
    <xdr:clientData/>
  </xdr:oneCellAnchor>
  <xdr:oneCellAnchor>
    <xdr:from>
      <xdr:col>2</xdr:col>
      <xdr:colOff>3116745</xdr:colOff>
      <xdr:row>5</xdr:row>
      <xdr:rowOff>0</xdr:rowOff>
    </xdr:from>
    <xdr:ext cx="65" cy="172227"/>
    <xdr:sp macro="" textlink="">
      <xdr:nvSpPr>
        <xdr:cNvPr id="4" name="Textfeld 3">
          <a:extLst>
            <a:ext uri="{FF2B5EF4-FFF2-40B4-BE49-F238E27FC236}">
              <a16:creationId xmlns:a16="http://schemas.microsoft.com/office/drawing/2014/main" id="{A8D9D350-ECAF-436B-90F1-AA72E86F56BA}"/>
            </a:ext>
          </a:extLst>
        </xdr:cNvPr>
        <xdr:cNvSpPr txBox="1"/>
      </xdr:nvSpPr>
      <xdr:spPr>
        <a:xfrm>
          <a:off x="3627920" y="1466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de-DE" sz="1100" kern="1200"/>
        </a:p>
      </xdr:txBody>
    </xdr:sp>
    <xdr:clientData/>
  </xdr:oneCellAnchor>
</xdr:wsDr>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26"/>
  <sheetViews>
    <sheetView showGridLines="0" zoomScale="85" zoomScaleNormal="85" workbookViewId="0">
      <selection activeCell="C7" sqref="C7:E7"/>
    </sheetView>
  </sheetViews>
  <sheetFormatPr baseColWidth="10" defaultColWidth="0" defaultRowHeight="14.5" zeroHeight="1"/>
  <cols>
    <col min="1" max="1" width="13.81640625" style="10" customWidth="1"/>
    <col min="2" max="2" width="67.36328125" style="10" customWidth="1"/>
    <col min="3" max="3" width="7.453125" style="10" bestFit="1" customWidth="1"/>
    <col min="4" max="4" width="25.453125" style="11" customWidth="1"/>
    <col min="5" max="5" width="28.1796875" style="9" customWidth="1"/>
    <col min="6" max="6" width="1.6328125" style="10" customWidth="1"/>
    <col min="7" max="16384" width="11.54296875" style="10" hidden="1"/>
  </cols>
  <sheetData>
    <row r="1" spans="1:6" ht="51" customHeight="1">
      <c r="A1" s="98" t="e" vm="1">
        <v>#VALUE!</v>
      </c>
      <c r="B1" s="98"/>
      <c r="C1" s="98"/>
      <c r="D1" s="98"/>
      <c r="E1" s="98"/>
    </row>
    <row r="2" spans="1:6" ht="3" customHeight="1" thickBot="1">
      <c r="A2" s="104"/>
      <c r="B2" s="104"/>
      <c r="C2" s="104"/>
      <c r="D2" s="104"/>
      <c r="E2" s="104"/>
    </row>
    <row r="3" spans="1:6" ht="32.5" customHeight="1">
      <c r="A3" s="91" t="s">
        <v>389</v>
      </c>
      <c r="B3" s="92"/>
      <c r="C3" s="92"/>
      <c r="D3" s="92"/>
      <c r="E3" s="92"/>
      <c r="F3" s="93"/>
    </row>
    <row r="4" spans="1:6" ht="20.5" customHeight="1" thickBot="1">
      <c r="A4" s="94" t="s">
        <v>390</v>
      </c>
      <c r="B4" s="95"/>
      <c r="C4" s="95"/>
      <c r="D4" s="95"/>
      <c r="E4" s="95"/>
      <c r="F4" s="96"/>
    </row>
    <row r="5" spans="1:6" ht="9" customHeight="1" thickBot="1">
      <c r="A5" s="97"/>
      <c r="B5" s="97"/>
      <c r="C5" s="97"/>
      <c r="D5" s="97"/>
      <c r="E5" s="97"/>
    </row>
    <row r="6" spans="1:6" ht="18">
      <c r="A6" s="109" t="s">
        <v>0</v>
      </c>
      <c r="B6" s="110"/>
      <c r="C6" s="110"/>
      <c r="D6" s="110"/>
      <c r="E6" s="111"/>
    </row>
    <row r="7" spans="1:6" ht="59.15" customHeight="1">
      <c r="A7" s="99" t="s">
        <v>545</v>
      </c>
      <c r="B7" s="100"/>
      <c r="C7" s="101"/>
      <c r="D7" s="102"/>
      <c r="E7" s="103"/>
    </row>
    <row r="8" spans="1:6" ht="59.15" customHeight="1">
      <c r="A8" s="99" t="s">
        <v>546</v>
      </c>
      <c r="B8" s="100"/>
      <c r="C8" s="101"/>
      <c r="D8" s="102"/>
      <c r="E8" s="103"/>
    </row>
    <row r="9" spans="1:6" ht="30" customHeight="1">
      <c r="A9" s="12" t="s">
        <v>1</v>
      </c>
      <c r="B9" s="13" t="s">
        <v>2</v>
      </c>
      <c r="C9" s="14" t="s">
        <v>3</v>
      </c>
      <c r="D9" s="14" t="s">
        <v>4</v>
      </c>
      <c r="E9" s="15" t="s">
        <v>5</v>
      </c>
    </row>
    <row r="10" spans="1:6" ht="60" customHeight="1">
      <c r="A10" s="16">
        <v>1</v>
      </c>
      <c r="B10" s="17" t="s">
        <v>350</v>
      </c>
      <c r="C10" s="18">
        <v>4</v>
      </c>
      <c r="D10" s="1"/>
      <c r="E10" s="19">
        <f>C10*D10</f>
        <v>0</v>
      </c>
    </row>
    <row r="11" spans="1:6" ht="60" customHeight="1">
      <c r="A11" s="16">
        <v>2</v>
      </c>
      <c r="B11" s="17" t="s">
        <v>391</v>
      </c>
      <c r="C11" s="18">
        <v>2</v>
      </c>
      <c r="D11" s="1"/>
      <c r="E11" s="19">
        <f>C11*D11</f>
        <v>0</v>
      </c>
    </row>
    <row r="12" spans="1:6" ht="30" customHeight="1">
      <c r="A12" s="112" t="s">
        <v>548</v>
      </c>
      <c r="B12" s="113"/>
      <c r="C12" s="113"/>
      <c r="D12" s="113"/>
      <c r="E12" s="114"/>
    </row>
    <row r="13" spans="1:6" ht="60" customHeight="1">
      <c r="A13" s="16">
        <v>3</v>
      </c>
      <c r="B13" s="17" t="s">
        <v>549</v>
      </c>
      <c r="C13" s="20">
        <v>1</v>
      </c>
      <c r="D13" s="1"/>
      <c r="E13" s="19">
        <f>C13*D13</f>
        <v>0</v>
      </c>
      <c r="F13" s="2"/>
    </row>
    <row r="14" spans="1:6" ht="60" customHeight="1">
      <c r="A14" s="16">
        <v>4</v>
      </c>
      <c r="B14" s="17" t="s">
        <v>550</v>
      </c>
      <c r="C14" s="20">
        <v>1</v>
      </c>
      <c r="D14" s="1"/>
      <c r="E14" s="19">
        <f>C14*D14</f>
        <v>0</v>
      </c>
      <c r="F14" s="2"/>
    </row>
    <row r="15" spans="1:6" ht="60" customHeight="1">
      <c r="A15" s="16">
        <v>5</v>
      </c>
      <c r="B15" s="17" t="s">
        <v>551</v>
      </c>
      <c r="C15" s="20">
        <v>1</v>
      </c>
      <c r="D15" s="1"/>
      <c r="E15" s="19">
        <f>C15*D15</f>
        <v>0</v>
      </c>
      <c r="F15" s="2"/>
    </row>
    <row r="16" spans="1:6" ht="60" customHeight="1">
      <c r="A16" s="16">
        <v>6</v>
      </c>
      <c r="B16" s="17" t="s">
        <v>552</v>
      </c>
      <c r="C16" s="20">
        <v>1</v>
      </c>
      <c r="D16" s="1"/>
      <c r="E16" s="19">
        <f>C16*D16</f>
        <v>0</v>
      </c>
      <c r="F16" s="2"/>
    </row>
    <row r="17" spans="1:6" ht="60" customHeight="1">
      <c r="A17" s="16">
        <v>7</v>
      </c>
      <c r="B17" s="17" t="s">
        <v>553</v>
      </c>
      <c r="C17" s="20">
        <v>1</v>
      </c>
      <c r="D17" s="1"/>
      <c r="E17" s="19">
        <f>C17*D17</f>
        <v>0</v>
      </c>
      <c r="F17" s="2"/>
    </row>
    <row r="18" spans="1:6" ht="60" customHeight="1">
      <c r="A18" s="16">
        <v>8</v>
      </c>
      <c r="B18" s="17" t="s">
        <v>557</v>
      </c>
      <c r="C18" s="20">
        <v>1</v>
      </c>
      <c r="D18" s="1"/>
      <c r="E18" s="19">
        <f t="shared" ref="E18" si="0">C18*D18</f>
        <v>0</v>
      </c>
      <c r="F18" s="2"/>
    </row>
    <row r="19" spans="1:6" ht="60" customHeight="1">
      <c r="A19" s="16">
        <v>8</v>
      </c>
      <c r="B19" s="17" t="s">
        <v>556</v>
      </c>
      <c r="C19" s="20">
        <v>1</v>
      </c>
      <c r="D19" s="1"/>
      <c r="E19" s="19">
        <f t="shared" ref="E19:E22" si="1">C19*D19</f>
        <v>0</v>
      </c>
      <c r="F19" s="2"/>
    </row>
    <row r="20" spans="1:6" ht="60" customHeight="1">
      <c r="A20" s="16">
        <v>9</v>
      </c>
      <c r="B20" s="17" t="s">
        <v>558</v>
      </c>
      <c r="C20" s="20">
        <v>1</v>
      </c>
      <c r="D20" s="1"/>
      <c r="E20" s="19">
        <f t="shared" ref="E20" si="2">C20*D20</f>
        <v>0</v>
      </c>
      <c r="F20" s="2"/>
    </row>
    <row r="21" spans="1:6" ht="60" customHeight="1">
      <c r="A21" s="16">
        <v>9</v>
      </c>
      <c r="B21" s="17" t="s">
        <v>559</v>
      </c>
      <c r="C21" s="20">
        <v>1</v>
      </c>
      <c r="D21" s="1"/>
      <c r="E21" s="19">
        <f t="shared" si="1"/>
        <v>0</v>
      </c>
      <c r="F21" s="2"/>
    </row>
    <row r="22" spans="1:6" ht="60" customHeight="1">
      <c r="A22" s="16">
        <v>10</v>
      </c>
      <c r="B22" s="17" t="s">
        <v>547</v>
      </c>
      <c r="C22" s="20">
        <v>1</v>
      </c>
      <c r="D22" s="1"/>
      <c r="E22" s="19">
        <f t="shared" si="1"/>
        <v>0</v>
      </c>
      <c r="F22" s="2"/>
    </row>
    <row r="23" spans="1:6">
      <c r="A23" s="105" t="s">
        <v>6</v>
      </c>
      <c r="B23" s="106"/>
      <c r="C23" s="106"/>
      <c r="D23" s="106"/>
      <c r="E23" s="21">
        <f>SUM(E10:E22)</f>
        <v>0</v>
      </c>
    </row>
    <row r="24" spans="1:6">
      <c r="A24" s="105" t="s">
        <v>7</v>
      </c>
      <c r="B24" s="106"/>
      <c r="C24" s="106"/>
      <c r="D24" s="106"/>
      <c r="E24" s="21">
        <f>E23*0.19</f>
        <v>0</v>
      </c>
    </row>
    <row r="25" spans="1:6" ht="15" thickBot="1">
      <c r="A25" s="107" t="s">
        <v>8</v>
      </c>
      <c r="B25" s="108"/>
      <c r="C25" s="108"/>
      <c r="D25" s="108"/>
      <c r="E25" s="22">
        <f>E23+E24</f>
        <v>0</v>
      </c>
    </row>
    <row r="26" spans="1:6"/>
  </sheetData>
  <sheetProtection algorithmName="SHA-512" hashValue="mY8GM8zRbgxom02OceUl3jhfEsjPEn/YHQqwlwgwmkFUqQQYwh5pBfh3fdvILai+GQKxeAyIRQ4HVDCw7QAgHQ==" saltValue="nVdJebDM3M5PzYA6uTElVg==" spinCount="100000" sheet="1" selectLockedCells="1"/>
  <mergeCells count="14">
    <mergeCell ref="A23:D23"/>
    <mergeCell ref="A24:D24"/>
    <mergeCell ref="A25:D25"/>
    <mergeCell ref="A6:E6"/>
    <mergeCell ref="A12:E12"/>
    <mergeCell ref="A5:E5"/>
    <mergeCell ref="A4:F4"/>
    <mergeCell ref="A1:E1"/>
    <mergeCell ref="A8:B8"/>
    <mergeCell ref="C8:E8"/>
    <mergeCell ref="A7:B7"/>
    <mergeCell ref="C7:E7"/>
    <mergeCell ref="A2:E2"/>
    <mergeCell ref="A3:F3"/>
  </mergeCells>
  <printOptions horizontalCentered="1"/>
  <pageMargins left="0.70866141732283472" right="0.70866141732283472" top="0.78740157480314965" bottom="0.78740157480314965" header="0.31496062992125984" footer="0.31496062992125984"/>
  <pageSetup paperSize="9"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346A41-5357-473F-83FA-EABD495469E8}">
  <dimension ref="A1:G19"/>
  <sheetViews>
    <sheetView tabSelected="1" topLeftCell="C15" zoomScale="85" zoomScaleNormal="85" workbookViewId="0">
      <selection activeCell="E16" sqref="E16"/>
    </sheetView>
  </sheetViews>
  <sheetFormatPr baseColWidth="10" defaultColWidth="0" defaultRowHeight="12.5" zeroHeight="1"/>
  <cols>
    <col min="1" max="2" width="10.6328125" customWidth="1"/>
    <col min="3" max="3" width="30.6328125" customWidth="1"/>
    <col min="4" max="4" width="115.6328125" customWidth="1"/>
    <col min="5" max="5" width="50.6328125" customWidth="1"/>
    <col min="6" max="6" width="15.6328125" customWidth="1"/>
    <col min="7" max="7" width="2.1796875" customWidth="1"/>
    <col min="8" max="16384" width="10.90625" hidden="1"/>
  </cols>
  <sheetData>
    <row r="1" spans="1:7" s="10" customFormat="1" ht="51" customHeight="1">
      <c r="A1" s="89" t="e" vm="1">
        <v>#VALUE!</v>
      </c>
      <c r="B1" s="89"/>
      <c r="C1" s="89"/>
      <c r="D1" s="89"/>
      <c r="E1" s="89"/>
      <c r="F1" s="89"/>
    </row>
    <row r="2" spans="1:7" s="10" customFormat="1" ht="3" customHeight="1" thickBot="1">
      <c r="A2" s="90"/>
      <c r="B2" s="90"/>
      <c r="C2" s="90"/>
      <c r="D2" s="90"/>
      <c r="E2" s="90"/>
      <c r="F2" s="90"/>
    </row>
    <row r="3" spans="1:7" s="10" customFormat="1" ht="32.5" customHeight="1">
      <c r="A3" s="91" t="s">
        <v>389</v>
      </c>
      <c r="B3" s="92"/>
      <c r="C3" s="92"/>
      <c r="D3" s="92"/>
      <c r="E3" s="92"/>
      <c r="F3" s="93"/>
    </row>
    <row r="4" spans="1:7" s="10" customFormat="1" ht="20.5" customHeight="1" thickBot="1">
      <c r="A4" s="94" t="s">
        <v>390</v>
      </c>
      <c r="B4" s="95"/>
      <c r="C4" s="95"/>
      <c r="D4" s="95"/>
      <c r="E4" s="95"/>
      <c r="F4" s="96"/>
    </row>
    <row r="5" spans="1:7" s="10" customFormat="1" ht="9" customHeight="1" thickBot="1">
      <c r="A5" s="89"/>
      <c r="B5" s="89"/>
      <c r="C5" s="89"/>
      <c r="D5" s="89"/>
      <c r="E5" s="89"/>
      <c r="F5" s="89"/>
    </row>
    <row r="6" spans="1:7" ht="20" customHeight="1" thickBot="1">
      <c r="A6" s="23" t="s">
        <v>406</v>
      </c>
      <c r="B6" s="24" t="s">
        <v>9</v>
      </c>
      <c r="C6" s="24" t="s">
        <v>405</v>
      </c>
      <c r="D6" s="25" t="s">
        <v>408</v>
      </c>
      <c r="E6" s="25" t="s">
        <v>10</v>
      </c>
      <c r="F6" s="26" t="s">
        <v>11</v>
      </c>
    </row>
    <row r="7" spans="1:7" s="10" customFormat="1" ht="9" customHeight="1" thickBot="1">
      <c r="A7" s="89"/>
      <c r="B7" s="89"/>
      <c r="C7" s="89"/>
      <c r="D7" s="89"/>
      <c r="E7" s="89"/>
      <c r="F7" s="89"/>
    </row>
    <row r="8" spans="1:7" ht="14.5">
      <c r="A8" s="27">
        <v>1</v>
      </c>
      <c r="B8" s="28"/>
      <c r="C8" s="87" t="s">
        <v>515</v>
      </c>
      <c r="D8" s="87"/>
      <c r="E8" s="87"/>
      <c r="F8" s="88"/>
    </row>
    <row r="9" spans="1:7" ht="42">
      <c r="A9" s="29" t="s">
        <v>88</v>
      </c>
      <c r="B9" s="30" t="s">
        <v>407</v>
      </c>
      <c r="C9" s="30" t="s">
        <v>393</v>
      </c>
      <c r="D9" s="31" t="s">
        <v>394</v>
      </c>
      <c r="E9" s="3"/>
      <c r="F9" s="32" t="s">
        <v>13</v>
      </c>
    </row>
    <row r="10" spans="1:7" ht="42">
      <c r="A10" s="29" t="s">
        <v>18</v>
      </c>
      <c r="B10" s="30" t="s">
        <v>407</v>
      </c>
      <c r="C10" s="30" t="s">
        <v>395</v>
      </c>
      <c r="D10" s="31" t="s">
        <v>396</v>
      </c>
      <c r="E10" s="3"/>
      <c r="F10" s="32" t="s">
        <v>13</v>
      </c>
    </row>
    <row r="11" spans="1:7" ht="70">
      <c r="A11" s="29" t="s">
        <v>12</v>
      </c>
      <c r="B11" s="30" t="s">
        <v>407</v>
      </c>
      <c r="C11" s="30" t="s">
        <v>397</v>
      </c>
      <c r="D11" s="31" t="s">
        <v>412</v>
      </c>
      <c r="E11" s="3"/>
      <c r="F11" s="32" t="s">
        <v>13</v>
      </c>
    </row>
    <row r="12" spans="1:7" ht="56">
      <c r="A12" s="33" t="s">
        <v>75</v>
      </c>
      <c r="B12" s="34" t="s">
        <v>407</v>
      </c>
      <c r="C12" s="34" t="s">
        <v>398</v>
      </c>
      <c r="D12" s="35" t="s">
        <v>399</v>
      </c>
      <c r="E12" s="3"/>
      <c r="F12" s="32" t="s">
        <v>13</v>
      </c>
    </row>
    <row r="13" spans="1:7" ht="56">
      <c r="A13" s="33" t="s">
        <v>14</v>
      </c>
      <c r="B13" s="34" t="s">
        <v>407</v>
      </c>
      <c r="C13" s="34" t="s">
        <v>400</v>
      </c>
      <c r="D13" s="35" t="s">
        <v>401</v>
      </c>
      <c r="E13" s="3"/>
      <c r="F13" s="32" t="s">
        <v>13</v>
      </c>
    </row>
    <row r="14" spans="1:7" ht="56">
      <c r="A14" s="33" t="s">
        <v>15</v>
      </c>
      <c r="B14" s="34" t="s">
        <v>407</v>
      </c>
      <c r="C14" s="34" t="s">
        <v>402</v>
      </c>
      <c r="D14" s="35" t="s">
        <v>403</v>
      </c>
      <c r="E14" s="3"/>
      <c r="F14" s="32" t="s">
        <v>13</v>
      </c>
    </row>
    <row r="15" spans="1:7" ht="260" customHeight="1">
      <c r="A15" s="33" t="s">
        <v>17</v>
      </c>
      <c r="B15" s="34" t="s">
        <v>407</v>
      </c>
      <c r="C15" s="14" t="s">
        <v>82</v>
      </c>
      <c r="D15" s="36" t="s">
        <v>413</v>
      </c>
      <c r="E15" s="3"/>
      <c r="F15" s="32" t="s">
        <v>13</v>
      </c>
      <c r="G15" s="37"/>
    </row>
    <row r="16" spans="1:7" ht="120.5" customHeight="1">
      <c r="A16" s="33" t="s">
        <v>64</v>
      </c>
      <c r="B16" s="14" t="s">
        <v>407</v>
      </c>
      <c r="C16" s="14" t="s">
        <v>65</v>
      </c>
      <c r="D16" s="36" t="s">
        <v>418</v>
      </c>
      <c r="E16" s="3"/>
      <c r="F16" s="32" t="s">
        <v>13</v>
      </c>
      <c r="G16" s="38"/>
    </row>
    <row r="17" spans="1:6" ht="77.5" customHeight="1">
      <c r="A17" s="33" t="s">
        <v>66</v>
      </c>
      <c r="B17" s="14" t="s">
        <v>407</v>
      </c>
      <c r="C17" s="14" t="s">
        <v>579</v>
      </c>
      <c r="D17" s="36" t="s">
        <v>580</v>
      </c>
      <c r="E17" s="3"/>
      <c r="F17" s="32" t="s">
        <v>13</v>
      </c>
    </row>
    <row r="18" spans="1:6" ht="77.5" customHeight="1" thickBot="1">
      <c r="A18" s="33" t="s">
        <v>67</v>
      </c>
      <c r="B18" s="39" t="s">
        <v>407</v>
      </c>
      <c r="C18" s="39" t="s">
        <v>404</v>
      </c>
      <c r="D18" s="40" t="s">
        <v>409</v>
      </c>
      <c r="E18" s="4"/>
      <c r="F18" s="41" t="s">
        <v>13</v>
      </c>
    </row>
    <row r="19" spans="1:6"/>
  </sheetData>
  <sheetProtection algorithmName="SHA-512" hashValue="q9JLoyJbCb/N3nGQJt77O/Qy2eLVJ391wfybbaGP0p/TN9ppkBO/g8IixGdZTKcQLG7lQ5sUxaPqOhwdoMyibg==" saltValue="P3NcXlpwxIW+c8vejn+TcA==" spinCount="100000" sheet="1" objects="1" scenarios="1" selectLockedCells="1"/>
  <mergeCells count="7">
    <mergeCell ref="C8:F8"/>
    <mergeCell ref="A1:F1"/>
    <mergeCell ref="A2:F2"/>
    <mergeCell ref="A3:F3"/>
    <mergeCell ref="A4:F4"/>
    <mergeCell ref="A5:F5"/>
    <mergeCell ref="A7:F7"/>
  </mergeCells>
  <phoneticPr fontId="27" type="noConversion"/>
  <pageMargins left="0.7" right="0.7" top="0.78740157499999996" bottom="0.78740157499999996"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59C444-0ED5-46FE-989A-580AFF1D66F1}">
  <dimension ref="A1:H179"/>
  <sheetViews>
    <sheetView showGridLines="0" zoomScale="85" zoomScaleNormal="85" workbookViewId="0">
      <selection activeCell="E9" sqref="E9"/>
    </sheetView>
  </sheetViews>
  <sheetFormatPr baseColWidth="10" defaultColWidth="0" defaultRowHeight="12.5" zeroHeight="1"/>
  <cols>
    <col min="1" max="2" width="10.6328125" customWidth="1"/>
    <col min="3" max="3" width="30.6328125" customWidth="1"/>
    <col min="4" max="4" width="115.6328125" customWidth="1"/>
    <col min="5" max="5" width="50.6328125" style="66" customWidth="1"/>
    <col min="6" max="6" width="15.6328125" customWidth="1"/>
    <col min="7" max="7" width="20.26953125" style="67" customWidth="1"/>
    <col min="8" max="8" width="1.6328125" customWidth="1"/>
    <col min="9" max="16384" width="10.90625" hidden="1"/>
  </cols>
  <sheetData>
    <row r="1" spans="1:7" s="10" customFormat="1" ht="51" customHeight="1">
      <c r="A1" s="89" t="e" vm="1">
        <v>#VALUE!</v>
      </c>
      <c r="B1" s="89"/>
      <c r="C1" s="89"/>
      <c r="D1" s="89"/>
      <c r="E1" s="89"/>
      <c r="F1" s="89"/>
      <c r="G1" s="42"/>
    </row>
    <row r="2" spans="1:7" s="10" customFormat="1" ht="3" customHeight="1" thickBot="1">
      <c r="A2" s="90"/>
      <c r="B2" s="90"/>
      <c r="C2" s="90"/>
      <c r="D2" s="90"/>
      <c r="E2" s="90"/>
      <c r="F2" s="90"/>
      <c r="G2" s="42"/>
    </row>
    <row r="3" spans="1:7" s="10" customFormat="1" ht="32.5" customHeight="1">
      <c r="A3" s="91" t="s">
        <v>516</v>
      </c>
      <c r="B3" s="92"/>
      <c r="C3" s="92"/>
      <c r="D3" s="92"/>
      <c r="E3" s="92"/>
      <c r="F3" s="92"/>
      <c r="G3" s="93"/>
    </row>
    <row r="4" spans="1:7" s="10" customFormat="1" ht="20.5" customHeight="1" thickBot="1">
      <c r="A4" s="94"/>
      <c r="B4" s="95"/>
      <c r="C4" s="95"/>
      <c r="D4" s="95"/>
      <c r="E4" s="95"/>
      <c r="F4" s="95"/>
      <c r="G4" s="96"/>
    </row>
    <row r="5" spans="1:7" s="10" customFormat="1" ht="9" customHeight="1" thickBot="1">
      <c r="A5" s="89"/>
      <c r="B5" s="89"/>
      <c r="C5" s="89"/>
      <c r="D5" s="89"/>
      <c r="E5" s="89"/>
      <c r="F5" s="89"/>
      <c r="G5" s="42"/>
    </row>
    <row r="6" spans="1:7" ht="20" customHeight="1" thickBot="1">
      <c r="A6" s="23" t="s">
        <v>406</v>
      </c>
      <c r="B6" s="24" t="s">
        <v>9</v>
      </c>
      <c r="C6" s="24" t="s">
        <v>405</v>
      </c>
      <c r="D6" s="25" t="s">
        <v>408</v>
      </c>
      <c r="E6" s="43" t="s">
        <v>10</v>
      </c>
      <c r="F6" s="43" t="s">
        <v>11</v>
      </c>
      <c r="G6" s="26" t="s">
        <v>410</v>
      </c>
    </row>
    <row r="7" spans="1:7" s="10" customFormat="1" ht="9" customHeight="1">
      <c r="A7" s="116"/>
      <c r="B7" s="116"/>
      <c r="C7" s="116"/>
      <c r="D7" s="116"/>
      <c r="E7" s="116"/>
      <c r="F7" s="116"/>
      <c r="G7" s="42"/>
    </row>
    <row r="8" spans="1:7" ht="14.5" customHeight="1" thickBot="1">
      <c r="A8" s="44">
        <v>1</v>
      </c>
      <c r="B8" s="115" t="s">
        <v>417</v>
      </c>
      <c r="C8" s="113"/>
      <c r="D8" s="113"/>
      <c r="E8" s="113"/>
      <c r="F8" s="114"/>
      <c r="G8" s="45"/>
    </row>
    <row r="9" spans="1:7" ht="56">
      <c r="A9" s="14" t="s">
        <v>88</v>
      </c>
      <c r="B9" s="14" t="s">
        <v>407</v>
      </c>
      <c r="C9" s="14" t="s">
        <v>253</v>
      </c>
      <c r="D9" s="36" t="s">
        <v>414</v>
      </c>
      <c r="E9" s="5"/>
      <c r="F9" s="32" t="str">
        <f t="shared" ref="F9:F28" si="0">IF(E9="Ja","Erfüllt","Ausschluss")</f>
        <v>Ausschluss</v>
      </c>
      <c r="G9" s="46"/>
    </row>
    <row r="10" spans="1:7" ht="70">
      <c r="A10" s="14" t="s">
        <v>18</v>
      </c>
      <c r="B10" s="14" t="s">
        <v>407</v>
      </c>
      <c r="C10" s="14" t="s">
        <v>252</v>
      </c>
      <c r="D10" s="47" t="s">
        <v>380</v>
      </c>
      <c r="E10" s="5"/>
      <c r="F10" s="32" t="str">
        <f t="shared" ref="F10" si="1">IF(E10="Ja","Erfüllt","Ausschluss")</f>
        <v>Ausschluss</v>
      </c>
      <c r="G10" s="48"/>
    </row>
    <row r="11" spans="1:7" s="49" customFormat="1" ht="104" customHeight="1">
      <c r="A11" s="14" t="s">
        <v>12</v>
      </c>
      <c r="B11" s="14" t="s">
        <v>407</v>
      </c>
      <c r="C11" s="14" t="s">
        <v>555</v>
      </c>
      <c r="D11" s="47" t="s">
        <v>560</v>
      </c>
      <c r="E11" s="5"/>
      <c r="F11" s="32" t="s">
        <v>13</v>
      </c>
      <c r="G11" s="48"/>
    </row>
    <row r="12" spans="1:7" ht="175" customHeight="1">
      <c r="A12" s="14" t="s">
        <v>75</v>
      </c>
      <c r="B12" s="14" t="s">
        <v>407</v>
      </c>
      <c r="C12" s="14" t="s">
        <v>297</v>
      </c>
      <c r="D12" s="36" t="s">
        <v>392</v>
      </c>
      <c r="E12" s="5"/>
      <c r="F12" s="32" t="str">
        <f t="shared" si="0"/>
        <v>Ausschluss</v>
      </c>
      <c r="G12" s="48"/>
    </row>
    <row r="13" spans="1:7" ht="275" customHeight="1">
      <c r="A13" s="14" t="s">
        <v>14</v>
      </c>
      <c r="B13" s="14" t="s">
        <v>407</v>
      </c>
      <c r="C13" s="14" t="s">
        <v>298</v>
      </c>
      <c r="D13" s="36" t="s">
        <v>368</v>
      </c>
      <c r="E13" s="5"/>
      <c r="F13" s="32" t="str">
        <f t="shared" si="0"/>
        <v>Ausschluss</v>
      </c>
      <c r="G13" s="48"/>
    </row>
    <row r="14" spans="1:7" ht="70">
      <c r="A14" s="14" t="s">
        <v>15</v>
      </c>
      <c r="B14" s="14" t="s">
        <v>407</v>
      </c>
      <c r="C14" s="14" t="s">
        <v>332</v>
      </c>
      <c r="D14" s="36" t="s">
        <v>358</v>
      </c>
      <c r="E14" s="5"/>
      <c r="F14" s="32" t="str">
        <f t="shared" si="0"/>
        <v>Ausschluss</v>
      </c>
      <c r="G14" s="48"/>
    </row>
    <row r="15" spans="1:7" ht="42">
      <c r="A15" s="14" t="s">
        <v>17</v>
      </c>
      <c r="B15" s="14" t="s">
        <v>407</v>
      </c>
      <c r="C15" s="14" t="s">
        <v>333</v>
      </c>
      <c r="D15" s="36" t="s">
        <v>359</v>
      </c>
      <c r="E15" s="5"/>
      <c r="F15" s="32" t="str">
        <f t="shared" si="0"/>
        <v>Ausschluss</v>
      </c>
      <c r="G15" s="48"/>
    </row>
    <row r="16" spans="1:7" ht="56">
      <c r="A16" s="14" t="s">
        <v>64</v>
      </c>
      <c r="B16" s="14" t="s">
        <v>407</v>
      </c>
      <c r="C16" s="14" t="s">
        <v>191</v>
      </c>
      <c r="D16" s="36" t="s">
        <v>517</v>
      </c>
      <c r="E16" s="5"/>
      <c r="F16" s="32" t="str">
        <f t="shared" si="0"/>
        <v>Ausschluss</v>
      </c>
      <c r="G16" s="48"/>
    </row>
    <row r="17" spans="1:7" ht="42">
      <c r="A17" s="14" t="s">
        <v>66</v>
      </c>
      <c r="B17" s="14" t="s">
        <v>407</v>
      </c>
      <c r="C17" s="14" t="s">
        <v>331</v>
      </c>
      <c r="D17" s="36" t="s">
        <v>328</v>
      </c>
      <c r="E17" s="5"/>
      <c r="F17" s="32" t="str">
        <f t="shared" si="0"/>
        <v>Ausschluss</v>
      </c>
      <c r="G17" s="48"/>
    </row>
    <row r="18" spans="1:7" ht="56">
      <c r="A18" s="14" t="s">
        <v>67</v>
      </c>
      <c r="B18" s="14" t="s">
        <v>407</v>
      </c>
      <c r="C18" s="14" t="s">
        <v>334</v>
      </c>
      <c r="D18" s="36" t="s">
        <v>330</v>
      </c>
      <c r="E18" s="5"/>
      <c r="F18" s="32" t="str">
        <f t="shared" si="0"/>
        <v>Ausschluss</v>
      </c>
      <c r="G18" s="48"/>
    </row>
    <row r="19" spans="1:7" ht="56">
      <c r="A19" s="14" t="s">
        <v>69</v>
      </c>
      <c r="B19" s="14" t="s">
        <v>407</v>
      </c>
      <c r="C19" s="14" t="s">
        <v>335</v>
      </c>
      <c r="D19" s="36" t="s">
        <v>329</v>
      </c>
      <c r="E19" s="5"/>
      <c r="F19" s="32" t="str">
        <f t="shared" si="0"/>
        <v>Ausschluss</v>
      </c>
      <c r="G19" s="48"/>
    </row>
    <row r="20" spans="1:7" ht="70">
      <c r="A20" s="14" t="s">
        <v>74</v>
      </c>
      <c r="B20" s="14" t="s">
        <v>407</v>
      </c>
      <c r="C20" s="14" t="s">
        <v>337</v>
      </c>
      <c r="D20" s="36" t="s">
        <v>336</v>
      </c>
      <c r="E20" s="5"/>
      <c r="F20" s="32" t="str">
        <f t="shared" si="0"/>
        <v>Ausschluss</v>
      </c>
      <c r="G20" s="48"/>
    </row>
    <row r="21" spans="1:7" ht="70">
      <c r="A21" s="14" t="s">
        <v>269</v>
      </c>
      <c r="B21" s="14" t="s">
        <v>407</v>
      </c>
      <c r="C21" s="14" t="s">
        <v>338</v>
      </c>
      <c r="D21" s="36" t="s">
        <v>518</v>
      </c>
      <c r="E21" s="5"/>
      <c r="F21" s="32" t="str">
        <f t="shared" si="0"/>
        <v>Ausschluss</v>
      </c>
      <c r="G21" s="48"/>
    </row>
    <row r="22" spans="1:7" ht="56">
      <c r="A22" s="14" t="s">
        <v>270</v>
      </c>
      <c r="B22" s="14" t="s">
        <v>407</v>
      </c>
      <c r="C22" s="14" t="s">
        <v>339</v>
      </c>
      <c r="D22" s="36" t="s">
        <v>530</v>
      </c>
      <c r="E22" s="5"/>
      <c r="F22" s="32" t="str">
        <f t="shared" si="0"/>
        <v>Ausschluss</v>
      </c>
      <c r="G22" s="48"/>
    </row>
    <row r="23" spans="1:7" ht="126">
      <c r="A23" s="14" t="s">
        <v>271</v>
      </c>
      <c r="B23" s="14" t="s">
        <v>407</v>
      </c>
      <c r="C23" s="14" t="s">
        <v>81</v>
      </c>
      <c r="D23" s="36" t="s">
        <v>80</v>
      </c>
      <c r="E23" s="5"/>
      <c r="F23" s="32" t="str">
        <f t="shared" si="0"/>
        <v>Ausschluss</v>
      </c>
      <c r="G23" s="48"/>
    </row>
    <row r="24" spans="1:7" ht="98">
      <c r="A24" s="14" t="s">
        <v>272</v>
      </c>
      <c r="B24" s="14" t="s">
        <v>407</v>
      </c>
      <c r="C24" s="14" t="s">
        <v>83</v>
      </c>
      <c r="D24" s="36" t="s">
        <v>369</v>
      </c>
      <c r="E24" s="5"/>
      <c r="F24" s="32" t="str">
        <f t="shared" si="0"/>
        <v>Ausschluss</v>
      </c>
      <c r="G24" s="48"/>
    </row>
    <row r="25" spans="1:7" ht="70">
      <c r="A25" s="14" t="s">
        <v>89</v>
      </c>
      <c r="B25" s="14" t="s">
        <v>407</v>
      </c>
      <c r="C25" s="14" t="s">
        <v>86</v>
      </c>
      <c r="D25" s="36" t="s">
        <v>84</v>
      </c>
      <c r="E25" s="5"/>
      <c r="F25" s="32" t="str">
        <f t="shared" si="0"/>
        <v>Ausschluss</v>
      </c>
      <c r="G25" s="48"/>
    </row>
    <row r="26" spans="1:7" ht="70">
      <c r="A26" s="14" t="s">
        <v>90</v>
      </c>
      <c r="B26" s="14" t="s">
        <v>407</v>
      </c>
      <c r="C26" s="14" t="s">
        <v>85</v>
      </c>
      <c r="D26" s="36" t="s">
        <v>411</v>
      </c>
      <c r="E26" s="5"/>
      <c r="F26" s="32" t="str">
        <f t="shared" si="0"/>
        <v>Ausschluss</v>
      </c>
      <c r="G26" s="48"/>
    </row>
    <row r="27" spans="1:7" ht="98">
      <c r="A27" s="14" t="s">
        <v>91</v>
      </c>
      <c r="B27" s="14" t="s">
        <v>407</v>
      </c>
      <c r="C27" s="14" t="s">
        <v>87</v>
      </c>
      <c r="D27" s="36" t="s">
        <v>419</v>
      </c>
      <c r="E27" s="5"/>
      <c r="F27" s="32" t="str">
        <f t="shared" si="0"/>
        <v>Ausschluss</v>
      </c>
      <c r="G27" s="48"/>
    </row>
    <row r="28" spans="1:7" ht="56.5" thickBot="1">
      <c r="A28" s="14" t="s">
        <v>296</v>
      </c>
      <c r="B28" s="14" t="s">
        <v>407</v>
      </c>
      <c r="C28" s="14" t="s">
        <v>249</v>
      </c>
      <c r="D28" s="47" t="s">
        <v>421</v>
      </c>
      <c r="E28" s="5"/>
      <c r="F28" s="32" t="str">
        <f t="shared" si="0"/>
        <v>Ausschluss</v>
      </c>
      <c r="G28" s="50"/>
    </row>
    <row r="29" spans="1:7" ht="212.5" customHeight="1" thickBot="1">
      <c r="A29" s="14" t="s">
        <v>340</v>
      </c>
      <c r="B29" s="14" t="s">
        <v>420</v>
      </c>
      <c r="C29" s="14" t="s">
        <v>250</v>
      </c>
      <c r="D29" s="36" t="s">
        <v>519</v>
      </c>
      <c r="E29" s="5"/>
      <c r="F29" s="32" t="s">
        <v>72</v>
      </c>
      <c r="G29" s="51">
        <v>100</v>
      </c>
    </row>
    <row r="30" spans="1:7" ht="42.5" thickBot="1">
      <c r="A30" s="14" t="s">
        <v>341</v>
      </c>
      <c r="B30" s="14" t="s">
        <v>407</v>
      </c>
      <c r="C30" s="14" t="s">
        <v>467</v>
      </c>
      <c r="D30" s="47" t="s">
        <v>520</v>
      </c>
      <c r="E30" s="5"/>
      <c r="F30" s="32" t="str">
        <f>IF(E30="Ja","Erfüllt","Ausschluss")</f>
        <v>Ausschluss</v>
      </c>
      <c r="G30" s="50"/>
    </row>
    <row r="31" spans="1:7" ht="195.5" customHeight="1" thickBot="1">
      <c r="A31" s="14" t="s">
        <v>342</v>
      </c>
      <c r="B31" s="14" t="s">
        <v>420</v>
      </c>
      <c r="C31" s="14" t="s">
        <v>468</v>
      </c>
      <c r="D31" s="36" t="s">
        <v>521</v>
      </c>
      <c r="E31" s="5"/>
      <c r="F31" s="32" t="s">
        <v>78</v>
      </c>
      <c r="G31" s="51">
        <v>100</v>
      </c>
    </row>
    <row r="32" spans="1:7" ht="42.5" thickBot="1">
      <c r="A32" s="14" t="s">
        <v>343</v>
      </c>
      <c r="B32" s="14" t="s">
        <v>407</v>
      </c>
      <c r="C32" s="14" t="s">
        <v>246</v>
      </c>
      <c r="D32" s="36" t="s">
        <v>470</v>
      </c>
      <c r="E32" s="5"/>
      <c r="F32" s="32" t="str">
        <f>IF(E32="Ja","Erfüllt","Ausschluss")</f>
        <v>Ausschluss</v>
      </c>
      <c r="G32" s="48"/>
    </row>
    <row r="33" spans="1:7" ht="151" customHeight="1" thickBot="1">
      <c r="A33" s="14" t="s">
        <v>344</v>
      </c>
      <c r="B33" s="14" t="s">
        <v>420</v>
      </c>
      <c r="C33" s="14" t="s">
        <v>247</v>
      </c>
      <c r="D33" s="47" t="s">
        <v>562</v>
      </c>
      <c r="E33" s="5"/>
      <c r="F33" s="32" t="s">
        <v>78</v>
      </c>
      <c r="G33" s="51">
        <v>200</v>
      </c>
    </row>
    <row r="34" spans="1:7" ht="42">
      <c r="A34" s="14" t="s">
        <v>554</v>
      </c>
      <c r="B34" s="14" t="s">
        <v>407</v>
      </c>
      <c r="C34" s="14" t="s">
        <v>469</v>
      </c>
      <c r="D34" s="36" t="s">
        <v>248</v>
      </c>
      <c r="E34" s="5"/>
      <c r="F34" s="32" t="str">
        <f>IF(E34="Ja","Erfüllt","Ausschluss")</f>
        <v>Ausschluss</v>
      </c>
      <c r="G34" s="48"/>
    </row>
    <row r="35" spans="1:7" ht="14.5" customHeight="1">
      <c r="A35" s="44">
        <v>2</v>
      </c>
      <c r="B35" s="115" t="s">
        <v>92</v>
      </c>
      <c r="C35" s="113"/>
      <c r="D35" s="113"/>
      <c r="E35" s="113"/>
      <c r="F35" s="114"/>
      <c r="G35" s="48"/>
    </row>
    <row r="36" spans="1:7" ht="56">
      <c r="A36" s="52" t="s">
        <v>16</v>
      </c>
      <c r="B36" s="14" t="s">
        <v>407</v>
      </c>
      <c r="C36" s="14" t="s">
        <v>70</v>
      </c>
      <c r="D36" s="36" t="s">
        <v>489</v>
      </c>
      <c r="E36" s="5"/>
      <c r="F36" s="32" t="str">
        <f>IF(E36="Ja","Erfüllt","Ausschluss")</f>
        <v>Ausschluss</v>
      </c>
      <c r="G36" s="48"/>
    </row>
    <row r="37" spans="1:7" ht="42">
      <c r="A37" s="52" t="s">
        <v>97</v>
      </c>
      <c r="B37" s="14" t="s">
        <v>407</v>
      </c>
      <c r="C37" s="14" t="s">
        <v>93</v>
      </c>
      <c r="D37" s="36" t="s">
        <v>415</v>
      </c>
      <c r="E37" s="5"/>
      <c r="F37" s="32" t="str">
        <f t="shared" ref="F37:F41" si="2">IF(E37="Ja","Erfüllt","Ausschluss")</f>
        <v>Ausschluss</v>
      </c>
      <c r="G37" s="48"/>
    </row>
    <row r="38" spans="1:7" ht="42">
      <c r="A38" s="52" t="s">
        <v>98</v>
      </c>
      <c r="B38" s="14" t="s">
        <v>407</v>
      </c>
      <c r="C38" s="14" t="s">
        <v>95</v>
      </c>
      <c r="D38" s="36" t="s">
        <v>254</v>
      </c>
      <c r="E38" s="5"/>
      <c r="F38" s="32" t="str">
        <f t="shared" si="2"/>
        <v>Ausschluss</v>
      </c>
      <c r="G38" s="48"/>
    </row>
    <row r="39" spans="1:7" ht="42">
      <c r="A39" s="52" t="s">
        <v>99</v>
      </c>
      <c r="B39" s="14" t="s">
        <v>407</v>
      </c>
      <c r="C39" s="14" t="s">
        <v>96</v>
      </c>
      <c r="D39" s="36" t="s">
        <v>94</v>
      </c>
      <c r="E39" s="5"/>
      <c r="F39" s="32" t="str">
        <f t="shared" si="2"/>
        <v>Ausschluss</v>
      </c>
      <c r="G39" s="48"/>
    </row>
    <row r="40" spans="1:7" ht="14">
      <c r="A40" s="44">
        <v>3</v>
      </c>
      <c r="B40" s="115" t="s">
        <v>111</v>
      </c>
      <c r="C40" s="113"/>
      <c r="D40" s="113"/>
      <c r="E40" s="113"/>
      <c r="F40" s="114"/>
      <c r="G40" s="48"/>
    </row>
    <row r="41" spans="1:7" ht="98">
      <c r="A41" s="14" t="s">
        <v>19</v>
      </c>
      <c r="B41" s="14" t="s">
        <v>407</v>
      </c>
      <c r="C41" s="14" t="s">
        <v>439</v>
      </c>
      <c r="D41" s="36" t="s">
        <v>543</v>
      </c>
      <c r="E41" s="5"/>
      <c r="F41" s="32" t="str">
        <f t="shared" si="2"/>
        <v>Ausschluss</v>
      </c>
      <c r="G41" s="48"/>
    </row>
    <row r="42" spans="1:7" ht="70.5" thickBot="1">
      <c r="A42" s="14" t="s">
        <v>20</v>
      </c>
      <c r="B42" s="14" t="s">
        <v>407</v>
      </c>
      <c r="C42" s="14" t="s">
        <v>438</v>
      </c>
      <c r="D42" s="36" t="s">
        <v>422</v>
      </c>
      <c r="E42" s="5"/>
      <c r="F42" s="32" t="str">
        <f>IF(E42="Ja","Erfüllt","Ausschluss")</f>
        <v>Ausschluss</v>
      </c>
      <c r="G42" s="48"/>
    </row>
    <row r="43" spans="1:7" ht="204.5" customHeight="1" thickBot="1">
      <c r="A43" s="14" t="s">
        <v>21</v>
      </c>
      <c r="B43" s="14" t="s">
        <v>420</v>
      </c>
      <c r="C43" s="14" t="s">
        <v>440</v>
      </c>
      <c r="D43" s="47" t="s">
        <v>563</v>
      </c>
      <c r="E43" s="5"/>
      <c r="F43" s="32" t="s">
        <v>78</v>
      </c>
      <c r="G43" s="51">
        <v>200</v>
      </c>
    </row>
    <row r="44" spans="1:7" ht="56">
      <c r="A44" s="14" t="s">
        <v>22</v>
      </c>
      <c r="B44" s="14" t="s">
        <v>407</v>
      </c>
      <c r="C44" s="14" t="s">
        <v>101</v>
      </c>
      <c r="D44" s="36" t="s">
        <v>102</v>
      </c>
      <c r="E44" s="5"/>
      <c r="F44" s="32" t="str">
        <f>IF(E44="Ja","Erfüllt","Ausschluss")</f>
        <v>Ausschluss</v>
      </c>
      <c r="G44" s="48"/>
    </row>
    <row r="45" spans="1:7" ht="98">
      <c r="A45" s="14" t="s">
        <v>23</v>
      </c>
      <c r="B45" s="14" t="s">
        <v>407</v>
      </c>
      <c r="C45" s="14" t="s">
        <v>107</v>
      </c>
      <c r="D45" s="47" t="s">
        <v>381</v>
      </c>
      <c r="E45" s="5"/>
      <c r="F45" s="32" t="str">
        <f t="shared" ref="F45:F49" si="3">IF(E45="Ja","Erfüllt","Ausschluss")</f>
        <v>Ausschluss</v>
      </c>
      <c r="G45" s="48"/>
    </row>
    <row r="46" spans="1:7" ht="56">
      <c r="A46" s="14" t="s">
        <v>71</v>
      </c>
      <c r="B46" s="14" t="s">
        <v>407</v>
      </c>
      <c r="C46" s="14" t="s">
        <v>103</v>
      </c>
      <c r="D46" s="36" t="s">
        <v>104</v>
      </c>
      <c r="E46" s="5"/>
      <c r="F46" s="32" t="str">
        <f t="shared" si="3"/>
        <v>Ausschluss</v>
      </c>
      <c r="G46" s="48"/>
    </row>
    <row r="47" spans="1:7" ht="56">
      <c r="A47" s="14" t="s">
        <v>122</v>
      </c>
      <c r="B47" s="14" t="s">
        <v>407</v>
      </c>
      <c r="C47" s="14" t="s">
        <v>105</v>
      </c>
      <c r="D47" s="36" t="s">
        <v>106</v>
      </c>
      <c r="E47" s="5"/>
      <c r="F47" s="32" t="str">
        <f t="shared" si="3"/>
        <v>Ausschluss</v>
      </c>
      <c r="G47" s="48"/>
    </row>
    <row r="48" spans="1:7" ht="42">
      <c r="A48" s="14" t="s">
        <v>423</v>
      </c>
      <c r="B48" s="14" t="s">
        <v>407</v>
      </c>
      <c r="C48" s="14" t="s">
        <v>108</v>
      </c>
      <c r="D48" s="36" t="s">
        <v>424</v>
      </c>
      <c r="E48" s="5"/>
      <c r="F48" s="32" t="str">
        <f t="shared" si="3"/>
        <v>Ausschluss</v>
      </c>
      <c r="G48" s="48"/>
    </row>
    <row r="49" spans="1:7" ht="42">
      <c r="A49" s="14" t="s">
        <v>441</v>
      </c>
      <c r="B49" s="14" t="s">
        <v>407</v>
      </c>
      <c r="C49" s="14" t="s">
        <v>109</v>
      </c>
      <c r="D49" s="36" t="s">
        <v>425</v>
      </c>
      <c r="E49" s="5"/>
      <c r="F49" s="32" t="str">
        <f t="shared" si="3"/>
        <v>Ausschluss</v>
      </c>
      <c r="G49" s="48"/>
    </row>
    <row r="50" spans="1:7" ht="14.5" customHeight="1">
      <c r="A50" s="44">
        <v>4</v>
      </c>
      <c r="B50" s="115" t="s">
        <v>110</v>
      </c>
      <c r="C50" s="113"/>
      <c r="D50" s="113"/>
      <c r="E50" s="113"/>
      <c r="F50" s="114"/>
      <c r="G50" s="48"/>
    </row>
    <row r="51" spans="1:7" ht="14.5">
      <c r="A51" s="53" t="s">
        <v>112</v>
      </c>
      <c r="B51" s="54"/>
      <c r="C51" s="54"/>
      <c r="D51" s="54"/>
      <c r="E51" s="55"/>
      <c r="F51" s="56"/>
      <c r="G51" s="48"/>
    </row>
    <row r="52" spans="1:7" ht="70">
      <c r="A52" s="14" t="s">
        <v>24</v>
      </c>
      <c r="B52" s="14" t="s">
        <v>407</v>
      </c>
      <c r="C52" s="14" t="s">
        <v>114</v>
      </c>
      <c r="D52" s="36" t="s">
        <v>426</v>
      </c>
      <c r="E52" s="5"/>
      <c r="F52" s="32" t="str">
        <f>IF(E52="Ja","Erfüllt","Ausschluss")</f>
        <v>Ausschluss</v>
      </c>
      <c r="G52" s="48"/>
    </row>
    <row r="53" spans="1:7" ht="70">
      <c r="A53" s="14" t="s">
        <v>25</v>
      </c>
      <c r="B53" s="14" t="s">
        <v>407</v>
      </c>
      <c r="C53" s="14" t="s">
        <v>115</v>
      </c>
      <c r="D53" s="36" t="s">
        <v>427</v>
      </c>
      <c r="E53" s="5"/>
      <c r="F53" s="32" t="str">
        <f t="shared" ref="F53:F119" si="4">IF(E53="Ja","Erfüllt","Ausschluss")</f>
        <v>Ausschluss</v>
      </c>
      <c r="G53" s="48"/>
    </row>
    <row r="54" spans="1:7" ht="56">
      <c r="A54" s="14" t="s">
        <v>26</v>
      </c>
      <c r="B54" s="14" t="s">
        <v>407</v>
      </c>
      <c r="C54" s="14" t="s">
        <v>117</v>
      </c>
      <c r="D54" s="36" t="s">
        <v>428</v>
      </c>
      <c r="E54" s="5"/>
      <c r="F54" s="32" t="str">
        <f t="shared" si="4"/>
        <v>Ausschluss</v>
      </c>
      <c r="G54" s="48"/>
    </row>
    <row r="55" spans="1:7" ht="56">
      <c r="A55" s="14" t="s">
        <v>27</v>
      </c>
      <c r="B55" s="14" t="s">
        <v>407</v>
      </c>
      <c r="C55" s="14" t="s">
        <v>120</v>
      </c>
      <c r="D55" s="36" t="s">
        <v>429</v>
      </c>
      <c r="E55" s="5"/>
      <c r="F55" s="32" t="str">
        <f t="shared" si="4"/>
        <v>Ausschluss</v>
      </c>
      <c r="G55" s="48"/>
    </row>
    <row r="56" spans="1:7" ht="70.5" thickBot="1">
      <c r="A56" s="14" t="s">
        <v>28</v>
      </c>
      <c r="B56" s="14" t="s">
        <v>407</v>
      </c>
      <c r="C56" s="14" t="s">
        <v>471</v>
      </c>
      <c r="D56" s="36" t="s">
        <v>473</v>
      </c>
      <c r="E56" s="5"/>
      <c r="F56" s="32" t="str">
        <f>IF(E56="Ja","Erfüllt","Ausschluss")</f>
        <v>Ausschluss</v>
      </c>
      <c r="G56" s="48"/>
    </row>
    <row r="57" spans="1:7" ht="154.5" customHeight="1" thickBot="1">
      <c r="A57" s="14" t="s">
        <v>123</v>
      </c>
      <c r="B57" s="14" t="s">
        <v>420</v>
      </c>
      <c r="C57" s="14" t="s">
        <v>472</v>
      </c>
      <c r="D57" s="47" t="s">
        <v>578</v>
      </c>
      <c r="E57" s="5"/>
      <c r="F57" s="32" t="s">
        <v>78</v>
      </c>
      <c r="G57" s="51">
        <v>200</v>
      </c>
    </row>
    <row r="58" spans="1:7" ht="56">
      <c r="A58" s="14" t="s">
        <v>124</v>
      </c>
      <c r="B58" s="14" t="s">
        <v>407</v>
      </c>
      <c r="C58" s="14" t="s">
        <v>475</v>
      </c>
      <c r="D58" s="36" t="s">
        <v>474</v>
      </c>
      <c r="E58" s="5"/>
      <c r="F58" s="32" t="str">
        <f>IF(E58="Ja","Erfüllt","Ausschluss")</f>
        <v>Ausschluss</v>
      </c>
      <c r="G58" s="48"/>
    </row>
    <row r="59" spans="1:7" ht="56">
      <c r="A59" s="14" t="s">
        <v>125</v>
      </c>
      <c r="B59" s="14" t="s">
        <v>407</v>
      </c>
      <c r="C59" s="14" t="s">
        <v>121</v>
      </c>
      <c r="D59" s="36" t="s">
        <v>456</v>
      </c>
      <c r="E59" s="5"/>
      <c r="F59" s="32" t="str">
        <f t="shared" si="4"/>
        <v>Ausschluss</v>
      </c>
      <c r="G59" s="48"/>
    </row>
    <row r="60" spans="1:7" ht="56">
      <c r="A60" s="14" t="s">
        <v>126</v>
      </c>
      <c r="B60" s="14" t="s">
        <v>407</v>
      </c>
      <c r="C60" s="14" t="s">
        <v>132</v>
      </c>
      <c r="D60" s="36" t="s">
        <v>430</v>
      </c>
      <c r="E60" s="5"/>
      <c r="F60" s="32" t="str">
        <f t="shared" si="4"/>
        <v>Ausschluss</v>
      </c>
      <c r="G60" s="48"/>
    </row>
    <row r="61" spans="1:7" ht="56">
      <c r="A61" s="14" t="s">
        <v>127</v>
      </c>
      <c r="B61" s="14" t="s">
        <v>407</v>
      </c>
      <c r="C61" s="14" t="s">
        <v>134</v>
      </c>
      <c r="D61" s="36" t="s">
        <v>431</v>
      </c>
      <c r="E61" s="5"/>
      <c r="F61" s="32" t="str">
        <f t="shared" si="4"/>
        <v>Ausschluss</v>
      </c>
      <c r="G61" s="48"/>
    </row>
    <row r="62" spans="1:7" ht="70">
      <c r="A62" s="14" t="s">
        <v>128</v>
      </c>
      <c r="B62" s="14" t="s">
        <v>407</v>
      </c>
      <c r="C62" s="14" t="s">
        <v>135</v>
      </c>
      <c r="D62" s="36" t="s">
        <v>457</v>
      </c>
      <c r="E62" s="5"/>
      <c r="F62" s="32" t="str">
        <f t="shared" si="4"/>
        <v>Ausschluss</v>
      </c>
      <c r="G62" s="48"/>
    </row>
    <row r="63" spans="1:7" ht="70">
      <c r="A63" s="14" t="s">
        <v>129</v>
      </c>
      <c r="B63" s="14" t="s">
        <v>407</v>
      </c>
      <c r="C63" s="14" t="s">
        <v>136</v>
      </c>
      <c r="D63" s="36" t="s">
        <v>432</v>
      </c>
      <c r="E63" s="5"/>
      <c r="F63" s="32" t="str">
        <f t="shared" si="4"/>
        <v>Ausschluss</v>
      </c>
      <c r="G63" s="48"/>
    </row>
    <row r="64" spans="1:7" ht="84">
      <c r="A64" s="14" t="s">
        <v>130</v>
      </c>
      <c r="B64" s="14" t="s">
        <v>407</v>
      </c>
      <c r="C64" s="14" t="s">
        <v>137</v>
      </c>
      <c r="D64" s="36" t="s">
        <v>433</v>
      </c>
      <c r="E64" s="5"/>
      <c r="F64" s="32" t="str">
        <f t="shared" si="4"/>
        <v>Ausschluss</v>
      </c>
      <c r="G64" s="48"/>
    </row>
    <row r="65" spans="1:7" ht="56">
      <c r="A65" s="14" t="s">
        <v>131</v>
      </c>
      <c r="B65" s="14" t="s">
        <v>407</v>
      </c>
      <c r="C65" s="14" t="s">
        <v>138</v>
      </c>
      <c r="D65" s="36" t="s">
        <v>435</v>
      </c>
      <c r="E65" s="5"/>
      <c r="F65" s="32" t="str">
        <f t="shared" si="4"/>
        <v>Ausschluss</v>
      </c>
      <c r="G65" s="57"/>
    </row>
    <row r="66" spans="1:7" ht="56">
      <c r="A66" s="14" t="s">
        <v>476</v>
      </c>
      <c r="B66" s="14" t="s">
        <v>407</v>
      </c>
      <c r="C66" s="14" t="s">
        <v>139</v>
      </c>
      <c r="D66" s="36" t="s">
        <v>434</v>
      </c>
      <c r="E66" s="5"/>
      <c r="F66" s="32" t="str">
        <f t="shared" si="4"/>
        <v>Ausschluss</v>
      </c>
      <c r="G66" s="57"/>
    </row>
    <row r="67" spans="1:7" ht="56">
      <c r="A67" s="14" t="s">
        <v>477</v>
      </c>
      <c r="B67" s="14" t="s">
        <v>407</v>
      </c>
      <c r="C67" s="14" t="s">
        <v>140</v>
      </c>
      <c r="D67" s="36" t="s">
        <v>436</v>
      </c>
      <c r="E67" s="5"/>
      <c r="F67" s="32" t="str">
        <f t="shared" si="4"/>
        <v>Ausschluss</v>
      </c>
      <c r="G67" s="57"/>
    </row>
    <row r="68" spans="1:7" ht="196">
      <c r="A68" s="14" t="s">
        <v>478</v>
      </c>
      <c r="B68" s="14" t="s">
        <v>407</v>
      </c>
      <c r="C68" s="14" t="s">
        <v>141</v>
      </c>
      <c r="D68" s="36" t="s">
        <v>437</v>
      </c>
      <c r="E68" s="5"/>
      <c r="F68" s="32" t="str">
        <f t="shared" si="4"/>
        <v>Ausschluss</v>
      </c>
      <c r="G68" s="48"/>
    </row>
    <row r="69" spans="1:7" ht="14">
      <c r="A69" s="44">
        <v>5</v>
      </c>
      <c r="B69" s="115" t="s">
        <v>142</v>
      </c>
      <c r="C69" s="113"/>
      <c r="D69" s="113"/>
      <c r="E69" s="113"/>
      <c r="F69" s="114"/>
      <c r="G69" s="48"/>
    </row>
    <row r="70" spans="1:7" ht="112">
      <c r="A70" s="52" t="s">
        <v>29</v>
      </c>
      <c r="B70" s="14" t="s">
        <v>407</v>
      </c>
      <c r="C70" s="14" t="s">
        <v>143</v>
      </c>
      <c r="D70" s="36" t="s">
        <v>443</v>
      </c>
      <c r="E70" s="5"/>
      <c r="F70" s="32" t="str">
        <f t="shared" si="4"/>
        <v>Ausschluss</v>
      </c>
      <c r="G70" s="48"/>
    </row>
    <row r="71" spans="1:7" ht="125.5" customHeight="1">
      <c r="A71" s="52" t="s">
        <v>30</v>
      </c>
      <c r="B71" s="14" t="s">
        <v>407</v>
      </c>
      <c r="C71" s="14" t="s">
        <v>144</v>
      </c>
      <c r="D71" s="36" t="s">
        <v>444</v>
      </c>
      <c r="E71" s="5"/>
      <c r="F71" s="32" t="str">
        <f t="shared" si="4"/>
        <v>Ausschluss</v>
      </c>
      <c r="G71" s="48"/>
    </row>
    <row r="72" spans="1:7" ht="14">
      <c r="A72" s="44">
        <v>6</v>
      </c>
      <c r="B72" s="115" t="s">
        <v>145</v>
      </c>
      <c r="C72" s="113"/>
      <c r="D72" s="113"/>
      <c r="E72" s="113"/>
      <c r="F72" s="114"/>
      <c r="G72" s="48"/>
    </row>
    <row r="73" spans="1:7" ht="206.5" customHeight="1">
      <c r="A73" s="52" t="s">
        <v>31</v>
      </c>
      <c r="B73" s="14" t="s">
        <v>407</v>
      </c>
      <c r="C73" s="14" t="s">
        <v>146</v>
      </c>
      <c r="D73" s="36" t="s">
        <v>445</v>
      </c>
      <c r="E73" s="5"/>
      <c r="F73" s="32" t="str">
        <f t="shared" si="4"/>
        <v>Ausschluss</v>
      </c>
      <c r="G73" s="48"/>
    </row>
    <row r="74" spans="1:7" ht="42">
      <c r="A74" s="52" t="s">
        <v>32</v>
      </c>
      <c r="B74" s="14" t="s">
        <v>407</v>
      </c>
      <c r="C74" s="14" t="s">
        <v>147</v>
      </c>
      <c r="D74" s="58" t="s">
        <v>442</v>
      </c>
      <c r="E74" s="5"/>
      <c r="F74" s="32" t="str">
        <f t="shared" si="4"/>
        <v>Ausschluss</v>
      </c>
      <c r="G74" s="57"/>
    </row>
    <row r="75" spans="1:7" ht="14">
      <c r="A75" s="44">
        <v>7</v>
      </c>
      <c r="B75" s="115" t="s">
        <v>148</v>
      </c>
      <c r="C75" s="113"/>
      <c r="D75" s="113"/>
      <c r="E75" s="113"/>
      <c r="F75" s="114"/>
      <c r="G75" s="48"/>
    </row>
    <row r="76" spans="1:7" ht="56">
      <c r="A76" s="52" t="s">
        <v>33</v>
      </c>
      <c r="B76" s="14" t="s">
        <v>407</v>
      </c>
      <c r="C76" s="14" t="s">
        <v>149</v>
      </c>
      <c r="D76" s="58" t="s">
        <v>360</v>
      </c>
      <c r="E76" s="5"/>
      <c r="F76" s="32" t="str">
        <f t="shared" si="4"/>
        <v>Ausschluss</v>
      </c>
      <c r="G76" s="57"/>
    </row>
    <row r="77" spans="1:7" ht="42">
      <c r="A77" s="52" t="s">
        <v>34</v>
      </c>
      <c r="B77" s="14" t="s">
        <v>407</v>
      </c>
      <c r="C77" s="14" t="s">
        <v>152</v>
      </c>
      <c r="D77" s="58" t="s">
        <v>150</v>
      </c>
      <c r="E77" s="5"/>
      <c r="F77" s="32" t="str">
        <f t="shared" si="4"/>
        <v>Ausschluss</v>
      </c>
      <c r="G77" s="57"/>
    </row>
    <row r="78" spans="1:7" ht="42">
      <c r="A78" s="52" t="s">
        <v>36</v>
      </c>
      <c r="B78" s="14" t="s">
        <v>407</v>
      </c>
      <c r="C78" s="14" t="s">
        <v>151</v>
      </c>
      <c r="D78" s="58" t="s">
        <v>153</v>
      </c>
      <c r="E78" s="5"/>
      <c r="F78" s="32" t="str">
        <f t="shared" si="4"/>
        <v>Ausschluss</v>
      </c>
      <c r="G78" s="57"/>
    </row>
    <row r="79" spans="1:7" ht="42">
      <c r="A79" s="52" t="s">
        <v>37</v>
      </c>
      <c r="B79" s="14" t="s">
        <v>407</v>
      </c>
      <c r="C79" s="14" t="s">
        <v>154</v>
      </c>
      <c r="D79" s="58" t="s">
        <v>262</v>
      </c>
      <c r="E79" s="5"/>
      <c r="F79" s="32" t="str">
        <f t="shared" si="4"/>
        <v>Ausschluss</v>
      </c>
      <c r="G79" s="57"/>
    </row>
    <row r="80" spans="1:7" ht="14">
      <c r="A80" s="44">
        <v>8</v>
      </c>
      <c r="B80" s="115" t="s">
        <v>155</v>
      </c>
      <c r="C80" s="113"/>
      <c r="D80" s="113"/>
      <c r="E80" s="113"/>
      <c r="F80" s="114"/>
      <c r="G80" s="48"/>
    </row>
    <row r="81" spans="1:7" ht="42">
      <c r="A81" s="52" t="s">
        <v>38</v>
      </c>
      <c r="B81" s="14" t="s">
        <v>407</v>
      </c>
      <c r="C81" s="14" t="s">
        <v>156</v>
      </c>
      <c r="D81" s="58" t="s">
        <v>161</v>
      </c>
      <c r="E81" s="5"/>
      <c r="F81" s="32" t="str">
        <f t="shared" si="4"/>
        <v>Ausschluss</v>
      </c>
      <c r="G81" s="57"/>
    </row>
    <row r="82" spans="1:7" ht="42">
      <c r="A82" s="52" t="s">
        <v>39</v>
      </c>
      <c r="B82" s="14" t="s">
        <v>407</v>
      </c>
      <c r="C82" s="14" t="s">
        <v>264</v>
      </c>
      <c r="D82" s="58" t="s">
        <v>265</v>
      </c>
      <c r="E82" s="5"/>
      <c r="F82" s="32" t="str">
        <f t="shared" si="4"/>
        <v>Ausschluss</v>
      </c>
      <c r="G82" s="57"/>
    </row>
    <row r="83" spans="1:7" ht="42">
      <c r="A83" s="52" t="s">
        <v>40</v>
      </c>
      <c r="B83" s="14" t="s">
        <v>407</v>
      </c>
      <c r="C83" s="14" t="s">
        <v>157</v>
      </c>
      <c r="D83" s="58" t="s">
        <v>162</v>
      </c>
      <c r="E83" s="5"/>
      <c r="F83" s="32" t="str">
        <f t="shared" si="4"/>
        <v>Ausschluss</v>
      </c>
      <c r="G83" s="57"/>
    </row>
    <row r="84" spans="1:7" ht="42">
      <c r="A84" s="52" t="s">
        <v>41</v>
      </c>
      <c r="B84" s="14" t="s">
        <v>407</v>
      </c>
      <c r="C84" s="14" t="s">
        <v>158</v>
      </c>
      <c r="D84" s="58" t="s">
        <v>163</v>
      </c>
      <c r="E84" s="5"/>
      <c r="F84" s="32" t="str">
        <f t="shared" si="4"/>
        <v>Ausschluss</v>
      </c>
      <c r="G84" s="57"/>
    </row>
    <row r="85" spans="1:7" ht="14">
      <c r="A85" s="44">
        <v>9</v>
      </c>
      <c r="B85" s="115" t="s">
        <v>159</v>
      </c>
      <c r="C85" s="113"/>
      <c r="D85" s="113"/>
      <c r="E85" s="113"/>
      <c r="F85" s="114"/>
      <c r="G85" s="48"/>
    </row>
    <row r="86" spans="1:7" ht="42">
      <c r="A86" s="52" t="s">
        <v>42</v>
      </c>
      <c r="B86" s="14" t="s">
        <v>407</v>
      </c>
      <c r="C86" s="14" t="s">
        <v>160</v>
      </c>
      <c r="D86" s="58" t="s">
        <v>164</v>
      </c>
      <c r="E86" s="5"/>
      <c r="F86" s="32" t="str">
        <f t="shared" si="4"/>
        <v>Ausschluss</v>
      </c>
      <c r="G86" s="57"/>
    </row>
    <row r="87" spans="1:7" ht="56">
      <c r="A87" s="52" t="s">
        <v>43</v>
      </c>
      <c r="B87" s="14" t="s">
        <v>407</v>
      </c>
      <c r="C87" s="14" t="s">
        <v>266</v>
      </c>
      <c r="D87" s="58" t="s">
        <v>165</v>
      </c>
      <c r="E87" s="5"/>
      <c r="F87" s="32" t="str">
        <f t="shared" si="4"/>
        <v>Ausschluss</v>
      </c>
      <c r="G87" s="57"/>
    </row>
    <row r="88" spans="1:7" ht="14">
      <c r="A88" s="44">
        <v>10</v>
      </c>
      <c r="B88" s="115" t="s">
        <v>166</v>
      </c>
      <c r="C88" s="113"/>
      <c r="D88" s="113"/>
      <c r="E88" s="113"/>
      <c r="F88" s="114"/>
      <c r="G88" s="48"/>
    </row>
    <row r="89" spans="1:7" ht="56">
      <c r="A89" s="52" t="s">
        <v>170</v>
      </c>
      <c r="B89" s="14" t="s">
        <v>407</v>
      </c>
      <c r="C89" s="14" t="s">
        <v>167</v>
      </c>
      <c r="D89" s="58" t="s">
        <v>346</v>
      </c>
      <c r="E89" s="5"/>
      <c r="F89" s="32" t="str">
        <f t="shared" si="4"/>
        <v>Ausschluss</v>
      </c>
      <c r="G89" s="57"/>
    </row>
    <row r="90" spans="1:7" ht="42">
      <c r="A90" s="52" t="s">
        <v>44</v>
      </c>
      <c r="B90" s="14" t="s">
        <v>407</v>
      </c>
      <c r="C90" s="14" t="s">
        <v>35</v>
      </c>
      <c r="D90" s="58" t="s">
        <v>268</v>
      </c>
      <c r="E90" s="5"/>
      <c r="F90" s="32" t="str">
        <f t="shared" si="4"/>
        <v>Ausschluss</v>
      </c>
      <c r="G90" s="57"/>
    </row>
    <row r="91" spans="1:7" ht="84">
      <c r="A91" s="52" t="s">
        <v>171</v>
      </c>
      <c r="B91" s="14" t="s">
        <v>407</v>
      </c>
      <c r="C91" s="14" t="s">
        <v>169</v>
      </c>
      <c r="D91" s="58" t="s">
        <v>168</v>
      </c>
      <c r="E91" s="5"/>
      <c r="F91" s="32" t="str">
        <f t="shared" si="4"/>
        <v>Ausschluss</v>
      </c>
      <c r="G91" s="48"/>
    </row>
    <row r="92" spans="1:7" ht="14">
      <c r="A92" s="44">
        <v>11</v>
      </c>
      <c r="B92" s="115" t="s">
        <v>325</v>
      </c>
      <c r="C92" s="113"/>
      <c r="D92" s="113"/>
      <c r="E92" s="113"/>
      <c r="F92" s="114"/>
      <c r="G92" s="48"/>
    </row>
    <row r="93" spans="1:7" ht="84">
      <c r="A93" s="52" t="s">
        <v>45</v>
      </c>
      <c r="B93" s="14" t="s">
        <v>407</v>
      </c>
      <c r="C93" s="14" t="s">
        <v>174</v>
      </c>
      <c r="D93" s="58" t="s">
        <v>446</v>
      </c>
      <c r="E93" s="5"/>
      <c r="F93" s="32" t="str">
        <f t="shared" si="4"/>
        <v>Ausschluss</v>
      </c>
      <c r="G93" s="48"/>
    </row>
    <row r="94" spans="1:7" ht="262" customHeight="1">
      <c r="A94" s="52" t="s">
        <v>46</v>
      </c>
      <c r="B94" s="14" t="s">
        <v>407</v>
      </c>
      <c r="C94" s="14" t="s">
        <v>172</v>
      </c>
      <c r="D94" s="58" t="s">
        <v>173</v>
      </c>
      <c r="E94" s="5"/>
      <c r="F94" s="32" t="str">
        <f t="shared" si="4"/>
        <v>Ausschluss</v>
      </c>
      <c r="G94" s="48"/>
    </row>
    <row r="95" spans="1:7" ht="70">
      <c r="A95" s="52" t="s">
        <v>47</v>
      </c>
      <c r="B95" s="14" t="s">
        <v>407</v>
      </c>
      <c r="C95" s="14" t="s">
        <v>259</v>
      </c>
      <c r="D95" s="58" t="s">
        <v>370</v>
      </c>
      <c r="E95" s="5"/>
      <c r="F95" s="32" t="str">
        <f t="shared" si="4"/>
        <v>Ausschluss</v>
      </c>
      <c r="G95" s="48"/>
    </row>
    <row r="96" spans="1:7" ht="98">
      <c r="A96" s="52" t="s">
        <v>48</v>
      </c>
      <c r="B96" s="14" t="s">
        <v>407</v>
      </c>
      <c r="C96" s="14" t="s">
        <v>260</v>
      </c>
      <c r="D96" s="58" t="s">
        <v>522</v>
      </c>
      <c r="E96" s="5"/>
      <c r="F96" s="32" t="str">
        <f t="shared" si="4"/>
        <v>Ausschluss</v>
      </c>
      <c r="G96" s="48"/>
    </row>
    <row r="97" spans="1:7" ht="280.5" customHeight="1">
      <c r="A97" s="52" t="s">
        <v>49</v>
      </c>
      <c r="B97" s="14" t="s">
        <v>407</v>
      </c>
      <c r="C97" s="14" t="s">
        <v>261</v>
      </c>
      <c r="D97" s="47" t="s">
        <v>576</v>
      </c>
      <c r="E97" s="5"/>
      <c r="F97" s="32" t="str">
        <f t="shared" si="4"/>
        <v>Ausschluss</v>
      </c>
      <c r="G97" s="48"/>
    </row>
    <row r="98" spans="1:7" ht="56">
      <c r="A98" s="52" t="s">
        <v>50</v>
      </c>
      <c r="B98" s="14" t="s">
        <v>407</v>
      </c>
      <c r="C98" s="14" t="s">
        <v>447</v>
      </c>
      <c r="D98" s="59" t="s">
        <v>577</v>
      </c>
      <c r="E98" s="5"/>
      <c r="F98" s="32" t="str">
        <f t="shared" si="4"/>
        <v>Ausschluss</v>
      </c>
      <c r="G98" s="48"/>
    </row>
    <row r="99" spans="1:7" ht="140">
      <c r="A99" s="52" t="s">
        <v>51</v>
      </c>
      <c r="B99" s="14" t="s">
        <v>407</v>
      </c>
      <c r="C99" s="14" t="s">
        <v>175</v>
      </c>
      <c r="D99" s="58" t="s">
        <v>371</v>
      </c>
      <c r="E99" s="5"/>
      <c r="F99" s="32" t="str">
        <f t="shared" si="4"/>
        <v>Ausschluss</v>
      </c>
      <c r="G99" s="48"/>
    </row>
    <row r="100" spans="1:7" ht="84">
      <c r="A100" s="52" t="s">
        <v>52</v>
      </c>
      <c r="B100" s="14" t="s">
        <v>407</v>
      </c>
      <c r="C100" s="20" t="s">
        <v>176</v>
      </c>
      <c r="D100" s="58" t="s">
        <v>177</v>
      </c>
      <c r="E100" s="5"/>
      <c r="F100" s="32" t="str">
        <f t="shared" si="4"/>
        <v>Ausschluss</v>
      </c>
      <c r="G100" s="48"/>
    </row>
    <row r="101" spans="1:7" ht="213.5" customHeight="1">
      <c r="A101" s="52" t="s">
        <v>53</v>
      </c>
      <c r="B101" s="14" t="s">
        <v>407</v>
      </c>
      <c r="C101" s="20" t="s">
        <v>178</v>
      </c>
      <c r="D101" s="59" t="s">
        <v>448</v>
      </c>
      <c r="E101" s="5"/>
      <c r="F101" s="32" t="str">
        <f t="shared" si="4"/>
        <v>Ausschluss</v>
      </c>
      <c r="G101" s="48"/>
    </row>
    <row r="102" spans="1:7" ht="84">
      <c r="A102" s="52" t="s">
        <v>54</v>
      </c>
      <c r="B102" s="14" t="s">
        <v>407</v>
      </c>
      <c r="C102" s="20" t="s">
        <v>179</v>
      </c>
      <c r="D102" s="58" t="s">
        <v>385</v>
      </c>
      <c r="E102" s="6"/>
      <c r="F102" s="32" t="str">
        <f t="shared" si="4"/>
        <v>Ausschluss</v>
      </c>
      <c r="G102" s="48"/>
    </row>
    <row r="103" spans="1:7" ht="14.5" customHeight="1">
      <c r="A103" s="44" t="s">
        <v>299</v>
      </c>
      <c r="B103" s="115" t="s">
        <v>182</v>
      </c>
      <c r="C103" s="113"/>
      <c r="D103" s="113"/>
      <c r="E103" s="113"/>
      <c r="F103" s="114"/>
      <c r="G103" s="48"/>
    </row>
    <row r="104" spans="1:7" ht="126">
      <c r="A104" s="52" t="s">
        <v>55</v>
      </c>
      <c r="B104" s="20" t="s">
        <v>407</v>
      </c>
      <c r="C104" s="20" t="s">
        <v>180</v>
      </c>
      <c r="D104" s="58" t="s">
        <v>361</v>
      </c>
      <c r="E104" s="6"/>
      <c r="F104" s="32" t="str">
        <f t="shared" si="4"/>
        <v>Ausschluss</v>
      </c>
      <c r="G104" s="48"/>
    </row>
    <row r="105" spans="1:7" ht="112">
      <c r="A105" s="52" t="s">
        <v>56</v>
      </c>
      <c r="B105" s="20" t="s">
        <v>407</v>
      </c>
      <c r="C105" s="14" t="s">
        <v>181</v>
      </c>
      <c r="D105" s="58" t="s">
        <v>267</v>
      </c>
      <c r="E105" s="5"/>
      <c r="F105" s="32" t="str">
        <f t="shared" si="4"/>
        <v>Ausschluss</v>
      </c>
      <c r="G105" s="48"/>
    </row>
    <row r="106" spans="1:7" ht="70">
      <c r="A106" s="52" t="s">
        <v>59</v>
      </c>
      <c r="B106" s="20" t="s">
        <v>407</v>
      </c>
      <c r="C106" s="14" t="s">
        <v>183</v>
      </c>
      <c r="D106" s="58" t="s">
        <v>372</v>
      </c>
      <c r="E106" s="5"/>
      <c r="F106" s="32" t="str">
        <f t="shared" si="4"/>
        <v>Ausschluss</v>
      </c>
      <c r="G106" s="48"/>
    </row>
    <row r="107" spans="1:7" ht="14.5" customHeight="1">
      <c r="A107" s="44">
        <v>13</v>
      </c>
      <c r="B107" s="115" t="s">
        <v>184</v>
      </c>
      <c r="C107" s="113"/>
      <c r="D107" s="113"/>
      <c r="E107" s="113"/>
      <c r="F107" s="114"/>
      <c r="G107" s="48"/>
    </row>
    <row r="108" spans="1:7" ht="225" customHeight="1">
      <c r="A108" s="52" t="s">
        <v>62</v>
      </c>
      <c r="B108" s="14" t="s">
        <v>407</v>
      </c>
      <c r="C108" s="14" t="s">
        <v>185</v>
      </c>
      <c r="D108" s="36" t="s">
        <v>449</v>
      </c>
      <c r="E108" s="5"/>
      <c r="F108" s="32" t="str">
        <f t="shared" si="4"/>
        <v>Ausschluss</v>
      </c>
      <c r="G108" s="48"/>
    </row>
    <row r="109" spans="1:7" ht="162.5" customHeight="1">
      <c r="A109" s="52" t="s">
        <v>61</v>
      </c>
      <c r="B109" s="14" t="s">
        <v>407</v>
      </c>
      <c r="C109" s="14" t="s">
        <v>186</v>
      </c>
      <c r="D109" s="36" t="s">
        <v>523</v>
      </c>
      <c r="E109" s="5"/>
      <c r="F109" s="32" t="str">
        <f t="shared" si="4"/>
        <v>Ausschluss</v>
      </c>
      <c r="G109" s="48"/>
    </row>
    <row r="110" spans="1:7" ht="122" customHeight="1">
      <c r="A110" s="52" t="s">
        <v>63</v>
      </c>
      <c r="B110" s="14" t="s">
        <v>407</v>
      </c>
      <c r="C110" s="14" t="s">
        <v>187</v>
      </c>
      <c r="D110" s="36" t="s">
        <v>524</v>
      </c>
      <c r="E110" s="5"/>
      <c r="F110" s="32" t="str">
        <f t="shared" si="4"/>
        <v>Ausschluss</v>
      </c>
      <c r="G110" s="48"/>
    </row>
    <row r="111" spans="1:7" ht="14">
      <c r="A111" s="44">
        <v>14</v>
      </c>
      <c r="B111" s="115" t="s">
        <v>57</v>
      </c>
      <c r="C111" s="113"/>
      <c r="D111" s="113"/>
      <c r="E111" s="113"/>
      <c r="F111" s="114"/>
      <c r="G111" s="48"/>
    </row>
    <row r="112" spans="1:7" ht="112">
      <c r="A112" s="52" t="s">
        <v>273</v>
      </c>
      <c r="B112" s="14" t="s">
        <v>407</v>
      </c>
      <c r="C112" s="14" t="s">
        <v>188</v>
      </c>
      <c r="D112" s="36" t="s">
        <v>450</v>
      </c>
      <c r="E112" s="5"/>
      <c r="F112" s="32" t="str">
        <f t="shared" si="4"/>
        <v>Ausschluss</v>
      </c>
      <c r="G112" s="48"/>
    </row>
    <row r="113" spans="1:7" ht="42">
      <c r="A113" s="52" t="s">
        <v>73</v>
      </c>
      <c r="B113" s="14" t="s">
        <v>407</v>
      </c>
      <c r="C113" s="14" t="s">
        <v>189</v>
      </c>
      <c r="D113" s="47" t="s">
        <v>451</v>
      </c>
      <c r="E113" s="5"/>
      <c r="F113" s="32" t="str">
        <f t="shared" si="4"/>
        <v>Ausschluss</v>
      </c>
      <c r="G113" s="48"/>
    </row>
    <row r="114" spans="1:7" ht="42">
      <c r="A114" s="52" t="s">
        <v>300</v>
      </c>
      <c r="B114" s="14" t="s">
        <v>407</v>
      </c>
      <c r="C114" s="14" t="s">
        <v>190</v>
      </c>
      <c r="D114" s="36" t="s">
        <v>458</v>
      </c>
      <c r="E114" s="5"/>
      <c r="F114" s="32" t="str">
        <f t="shared" si="4"/>
        <v>Ausschluss</v>
      </c>
      <c r="G114" s="48"/>
    </row>
    <row r="115" spans="1:7" ht="140">
      <c r="A115" s="52" t="s">
        <v>76</v>
      </c>
      <c r="B115" s="14" t="s">
        <v>407</v>
      </c>
      <c r="C115" s="14" t="s">
        <v>191</v>
      </c>
      <c r="D115" s="36" t="s">
        <v>362</v>
      </c>
      <c r="E115" s="5"/>
      <c r="F115" s="32" t="str">
        <f t="shared" si="4"/>
        <v>Ausschluss</v>
      </c>
      <c r="G115" s="48"/>
    </row>
    <row r="116" spans="1:7" ht="42">
      <c r="A116" s="52" t="s">
        <v>301</v>
      </c>
      <c r="B116" s="14" t="s">
        <v>407</v>
      </c>
      <c r="C116" s="14" t="s">
        <v>192</v>
      </c>
      <c r="D116" s="36" t="s">
        <v>459</v>
      </c>
      <c r="E116" s="5"/>
      <c r="F116" s="32" t="str">
        <f t="shared" si="4"/>
        <v>Ausschluss</v>
      </c>
      <c r="G116" s="48"/>
    </row>
    <row r="117" spans="1:7" ht="42">
      <c r="A117" s="52" t="s">
        <v>302</v>
      </c>
      <c r="B117" s="14" t="s">
        <v>407</v>
      </c>
      <c r="C117" s="14" t="s">
        <v>193</v>
      </c>
      <c r="D117" s="36" t="s">
        <v>194</v>
      </c>
      <c r="E117" s="5"/>
      <c r="F117" s="32" t="str">
        <f t="shared" si="4"/>
        <v>Ausschluss</v>
      </c>
      <c r="G117" s="48"/>
    </row>
    <row r="118" spans="1:7" ht="42">
      <c r="A118" s="52" t="s">
        <v>77</v>
      </c>
      <c r="B118" s="14" t="s">
        <v>407</v>
      </c>
      <c r="C118" s="14" t="s">
        <v>195</v>
      </c>
      <c r="D118" s="36" t="s">
        <v>452</v>
      </c>
      <c r="E118" s="5"/>
      <c r="F118" s="32" t="str">
        <f t="shared" si="4"/>
        <v>Ausschluss</v>
      </c>
      <c r="G118" s="48"/>
    </row>
    <row r="119" spans="1:7" ht="42">
      <c r="A119" s="52" t="s">
        <v>303</v>
      </c>
      <c r="B119" s="14" t="s">
        <v>407</v>
      </c>
      <c r="C119" s="14" t="s">
        <v>196</v>
      </c>
      <c r="D119" s="36" t="s">
        <v>197</v>
      </c>
      <c r="E119" s="5"/>
      <c r="F119" s="32" t="str">
        <f t="shared" si="4"/>
        <v>Ausschluss</v>
      </c>
      <c r="G119" s="48"/>
    </row>
    <row r="120" spans="1:7" ht="84">
      <c r="A120" s="52" t="s">
        <v>304</v>
      </c>
      <c r="B120" s="14" t="s">
        <v>407</v>
      </c>
      <c r="C120" s="14" t="s">
        <v>198</v>
      </c>
      <c r="D120" s="36" t="s">
        <v>363</v>
      </c>
      <c r="E120" s="5"/>
      <c r="F120" s="32" t="str">
        <f t="shared" ref="F120:F130" si="5">IF(E120="Ja","Erfüllt","Ausschluss")</f>
        <v>Ausschluss</v>
      </c>
      <c r="G120" s="48"/>
    </row>
    <row r="121" spans="1:7" ht="42">
      <c r="A121" s="52" t="s">
        <v>305</v>
      </c>
      <c r="B121" s="14" t="s">
        <v>407</v>
      </c>
      <c r="C121" s="14" t="s">
        <v>199</v>
      </c>
      <c r="D121" s="36" t="s">
        <v>200</v>
      </c>
      <c r="E121" s="5"/>
      <c r="F121" s="32" t="str">
        <f t="shared" si="5"/>
        <v>Ausschluss</v>
      </c>
      <c r="G121" s="48"/>
    </row>
    <row r="122" spans="1:7" ht="42">
      <c r="A122" s="52" t="s">
        <v>306</v>
      </c>
      <c r="B122" s="14" t="s">
        <v>407</v>
      </c>
      <c r="C122" s="14" t="s">
        <v>201</v>
      </c>
      <c r="D122" s="36" t="s">
        <v>202</v>
      </c>
      <c r="E122" s="5"/>
      <c r="F122" s="32" t="str">
        <f t="shared" si="5"/>
        <v>Ausschluss</v>
      </c>
      <c r="G122" s="48"/>
    </row>
    <row r="123" spans="1:7" ht="42">
      <c r="A123" s="52" t="s">
        <v>307</v>
      </c>
      <c r="B123" s="14" t="s">
        <v>407</v>
      </c>
      <c r="C123" s="14" t="s">
        <v>203</v>
      </c>
      <c r="D123" s="36" t="s">
        <v>255</v>
      </c>
      <c r="E123" s="5"/>
      <c r="F123" s="32" t="str">
        <f t="shared" si="5"/>
        <v>Ausschluss</v>
      </c>
      <c r="G123" s="48"/>
    </row>
    <row r="124" spans="1:7" ht="42">
      <c r="A124" s="52" t="s">
        <v>308</v>
      </c>
      <c r="B124" s="14" t="s">
        <v>407</v>
      </c>
      <c r="C124" s="14" t="s">
        <v>204</v>
      </c>
      <c r="D124" s="36" t="s">
        <v>256</v>
      </c>
      <c r="E124" s="5"/>
      <c r="F124" s="32" t="str">
        <f t="shared" si="5"/>
        <v>Ausschluss</v>
      </c>
      <c r="G124" s="48"/>
    </row>
    <row r="125" spans="1:7" ht="42">
      <c r="A125" s="52" t="s">
        <v>309</v>
      </c>
      <c r="B125" s="14" t="s">
        <v>407</v>
      </c>
      <c r="C125" s="14" t="s">
        <v>205</v>
      </c>
      <c r="D125" s="36" t="s">
        <v>257</v>
      </c>
      <c r="E125" s="5"/>
      <c r="F125" s="32" t="str">
        <f t="shared" si="5"/>
        <v>Ausschluss</v>
      </c>
      <c r="G125" s="57"/>
    </row>
    <row r="126" spans="1:7" ht="42">
      <c r="A126" s="52" t="s">
        <v>310</v>
      </c>
      <c r="B126" s="14" t="s">
        <v>407</v>
      </c>
      <c r="C126" s="14" t="s">
        <v>58</v>
      </c>
      <c r="D126" s="36" t="s">
        <v>206</v>
      </c>
      <c r="E126" s="5"/>
      <c r="F126" s="32" t="str">
        <f t="shared" si="5"/>
        <v>Ausschluss</v>
      </c>
      <c r="G126" s="48"/>
    </row>
    <row r="127" spans="1:7" ht="84">
      <c r="A127" s="52" t="s">
        <v>311</v>
      </c>
      <c r="B127" s="14" t="s">
        <v>407</v>
      </c>
      <c r="C127" s="14" t="s">
        <v>207</v>
      </c>
      <c r="D127" s="36" t="s">
        <v>364</v>
      </c>
      <c r="E127" s="5"/>
      <c r="F127" s="32" t="str">
        <f t="shared" si="5"/>
        <v>Ausschluss</v>
      </c>
      <c r="G127" s="48"/>
    </row>
    <row r="128" spans="1:7" ht="112">
      <c r="A128" s="52" t="s">
        <v>312</v>
      </c>
      <c r="B128" s="14" t="s">
        <v>407</v>
      </c>
      <c r="C128" s="14" t="s">
        <v>208</v>
      </c>
      <c r="D128" s="36" t="s">
        <v>210</v>
      </c>
      <c r="E128" s="5"/>
      <c r="F128" s="32" t="str">
        <f t="shared" si="5"/>
        <v>Ausschluss</v>
      </c>
      <c r="G128" s="48"/>
    </row>
    <row r="129" spans="1:7" ht="70">
      <c r="A129" s="52" t="s">
        <v>313</v>
      </c>
      <c r="B129" s="14" t="s">
        <v>407</v>
      </c>
      <c r="C129" s="14" t="s">
        <v>209</v>
      </c>
      <c r="D129" s="36" t="s">
        <v>365</v>
      </c>
      <c r="E129" s="5"/>
      <c r="F129" s="32" t="str">
        <f t="shared" si="5"/>
        <v>Ausschluss</v>
      </c>
      <c r="G129" s="50"/>
    </row>
    <row r="130" spans="1:7" ht="168">
      <c r="A130" s="52" t="s">
        <v>314</v>
      </c>
      <c r="B130" s="14" t="s">
        <v>407</v>
      </c>
      <c r="C130" s="14" t="s">
        <v>211</v>
      </c>
      <c r="D130" s="36" t="s">
        <v>373</v>
      </c>
      <c r="E130" s="5"/>
      <c r="F130" s="32" t="str">
        <f t="shared" si="5"/>
        <v>Ausschluss</v>
      </c>
      <c r="G130" s="48"/>
    </row>
    <row r="131" spans="1:7" ht="15" customHeight="1" thickBot="1">
      <c r="A131" s="44">
        <v>15</v>
      </c>
      <c r="B131" s="115" t="s">
        <v>345</v>
      </c>
      <c r="C131" s="113"/>
      <c r="D131" s="113"/>
      <c r="E131" s="113"/>
      <c r="F131" s="114"/>
      <c r="G131" s="48"/>
    </row>
    <row r="132" spans="1:7" ht="196.5" thickBot="1">
      <c r="A132" s="52" t="s">
        <v>274</v>
      </c>
      <c r="B132" s="14" t="s">
        <v>420</v>
      </c>
      <c r="C132" s="14" t="s">
        <v>347</v>
      </c>
      <c r="D132" s="36" t="s">
        <v>453</v>
      </c>
      <c r="E132" s="5"/>
      <c r="F132" s="32" t="s">
        <v>72</v>
      </c>
      <c r="G132" s="60">
        <v>100</v>
      </c>
    </row>
    <row r="133" spans="1:7" ht="194.5" customHeight="1" thickBot="1">
      <c r="A133" s="52" t="s">
        <v>275</v>
      </c>
      <c r="B133" s="14" t="s">
        <v>420</v>
      </c>
      <c r="C133" s="14" t="s">
        <v>348</v>
      </c>
      <c r="D133" s="36" t="s">
        <v>454</v>
      </c>
      <c r="E133" s="5"/>
      <c r="F133" s="32" t="s">
        <v>72</v>
      </c>
      <c r="G133" s="60">
        <v>100</v>
      </c>
    </row>
    <row r="134" spans="1:7" ht="187" customHeight="1" thickBot="1">
      <c r="A134" s="52" t="s">
        <v>322</v>
      </c>
      <c r="B134" s="14" t="s">
        <v>420</v>
      </c>
      <c r="C134" s="14" t="s">
        <v>349</v>
      </c>
      <c r="D134" s="36" t="s">
        <v>525</v>
      </c>
      <c r="E134" s="5"/>
      <c r="F134" s="32" t="s">
        <v>72</v>
      </c>
      <c r="G134" s="60">
        <v>100</v>
      </c>
    </row>
    <row r="135" spans="1:7" ht="14.5" customHeight="1">
      <c r="A135" s="44">
        <v>16</v>
      </c>
      <c r="B135" s="115" t="s">
        <v>321</v>
      </c>
      <c r="C135" s="113"/>
      <c r="D135" s="113"/>
      <c r="E135" s="113"/>
      <c r="F135" s="114"/>
      <c r="G135" s="48"/>
    </row>
    <row r="136" spans="1:7" ht="126.5" thickBot="1">
      <c r="A136" s="52" t="s">
        <v>276</v>
      </c>
      <c r="B136" s="14" t="s">
        <v>407</v>
      </c>
      <c r="C136" s="14" t="s">
        <v>483</v>
      </c>
      <c r="D136" s="36" t="s">
        <v>485</v>
      </c>
      <c r="E136" s="5"/>
      <c r="F136" s="32" t="str">
        <f>IF(E136="Ja","Erfüllt","Ausschluss")</f>
        <v>Ausschluss</v>
      </c>
      <c r="G136" s="48"/>
    </row>
    <row r="137" spans="1:7" ht="187" customHeight="1" thickBot="1">
      <c r="A137" s="52" t="s">
        <v>277</v>
      </c>
      <c r="B137" s="14" t="s">
        <v>420</v>
      </c>
      <c r="C137" s="14" t="s">
        <v>484</v>
      </c>
      <c r="D137" s="47" t="s">
        <v>567</v>
      </c>
      <c r="E137" s="5"/>
      <c r="F137" s="32" t="s">
        <v>72</v>
      </c>
      <c r="G137" s="60">
        <v>300</v>
      </c>
    </row>
    <row r="138" spans="1:7" ht="42">
      <c r="A138" s="52" t="s">
        <v>351</v>
      </c>
      <c r="B138" s="14" t="s">
        <v>407</v>
      </c>
      <c r="C138" s="14" t="s">
        <v>455</v>
      </c>
      <c r="D138" s="36" t="s">
        <v>416</v>
      </c>
      <c r="E138" s="5"/>
      <c r="F138" s="32" t="str">
        <f t="shared" ref="F138:F177" si="6">IF(E138="Ja","Erfüllt","Ausschluss")</f>
        <v>Ausschluss</v>
      </c>
      <c r="G138" s="48"/>
    </row>
    <row r="139" spans="1:7" ht="84">
      <c r="A139" s="52" t="s">
        <v>482</v>
      </c>
      <c r="B139" s="14" t="s">
        <v>407</v>
      </c>
      <c r="C139" s="14" t="s">
        <v>323</v>
      </c>
      <c r="D139" s="36" t="s">
        <v>324</v>
      </c>
      <c r="E139" s="5"/>
      <c r="F139" s="32" t="str">
        <f t="shared" si="6"/>
        <v>Ausschluss</v>
      </c>
      <c r="G139" s="48"/>
    </row>
    <row r="140" spans="1:7" ht="14.5" customHeight="1">
      <c r="A140" s="44">
        <v>17</v>
      </c>
      <c r="B140" s="115" t="s">
        <v>212</v>
      </c>
      <c r="C140" s="113"/>
      <c r="D140" s="113"/>
      <c r="E140" s="113"/>
      <c r="F140" s="114"/>
      <c r="G140" s="48"/>
    </row>
    <row r="141" spans="1:7" ht="133" customHeight="1">
      <c r="A141" s="52" t="s">
        <v>278</v>
      </c>
      <c r="B141" s="14" t="s">
        <v>407</v>
      </c>
      <c r="C141" s="14" t="s">
        <v>213</v>
      </c>
      <c r="D141" s="58" t="s">
        <v>460</v>
      </c>
      <c r="E141" s="5"/>
      <c r="F141" s="32" t="str">
        <f t="shared" si="6"/>
        <v>Ausschluss</v>
      </c>
      <c r="G141" s="57"/>
    </row>
    <row r="142" spans="1:7" ht="254" customHeight="1">
      <c r="A142" s="52" t="s">
        <v>279</v>
      </c>
      <c r="B142" s="14" t="s">
        <v>407</v>
      </c>
      <c r="C142" s="14" t="s">
        <v>214</v>
      </c>
      <c r="D142" s="58" t="s">
        <v>526</v>
      </c>
      <c r="E142" s="5"/>
      <c r="F142" s="32" t="str">
        <f t="shared" si="6"/>
        <v>Ausschluss</v>
      </c>
      <c r="G142" s="57"/>
    </row>
    <row r="143" spans="1:7" ht="14.5" customHeight="1">
      <c r="A143" s="44">
        <v>18</v>
      </c>
      <c r="B143" s="115" t="s">
        <v>215</v>
      </c>
      <c r="C143" s="113"/>
      <c r="D143" s="113"/>
      <c r="E143" s="113"/>
      <c r="F143" s="114"/>
      <c r="G143" s="48"/>
    </row>
    <row r="144" spans="1:7" ht="159" customHeight="1" thickBot="1">
      <c r="A144" s="52" t="s">
        <v>280</v>
      </c>
      <c r="B144" s="14" t="s">
        <v>407</v>
      </c>
      <c r="C144" s="14" t="s">
        <v>480</v>
      </c>
      <c r="D144" s="36" t="s">
        <v>527</v>
      </c>
      <c r="E144" s="5"/>
      <c r="F144" s="32" t="str">
        <f t="shared" si="6"/>
        <v>Ausschluss</v>
      </c>
      <c r="G144" s="48"/>
    </row>
    <row r="145" spans="1:7" ht="380" customHeight="1">
      <c r="A145" s="122" t="s">
        <v>281</v>
      </c>
      <c r="B145" s="124" t="s">
        <v>420</v>
      </c>
      <c r="C145" s="124" t="s">
        <v>481</v>
      </c>
      <c r="D145" s="126" t="s">
        <v>570</v>
      </c>
      <c r="E145" s="128"/>
      <c r="F145" s="130" t="s">
        <v>72</v>
      </c>
      <c r="G145" s="120">
        <v>400</v>
      </c>
    </row>
    <row r="146" spans="1:7" ht="44" customHeight="1" thickBot="1">
      <c r="A146" s="123"/>
      <c r="B146" s="125"/>
      <c r="C146" s="125"/>
      <c r="D146" s="127"/>
      <c r="E146" s="129"/>
      <c r="F146" s="131"/>
      <c r="G146" s="121"/>
    </row>
    <row r="147" spans="1:7" ht="207.5" customHeight="1">
      <c r="A147" s="52" t="s">
        <v>282</v>
      </c>
      <c r="B147" s="14" t="s">
        <v>407</v>
      </c>
      <c r="C147" s="14" t="s">
        <v>216</v>
      </c>
      <c r="D147" s="62" t="s">
        <v>217</v>
      </c>
      <c r="E147" s="5"/>
      <c r="F147" s="32" t="str">
        <f t="shared" si="6"/>
        <v>Ausschluss</v>
      </c>
      <c r="G147" s="48"/>
    </row>
    <row r="148" spans="1:7" ht="225" customHeight="1" thickBot="1">
      <c r="A148" s="52" t="s">
        <v>283</v>
      </c>
      <c r="B148" s="14" t="s">
        <v>407</v>
      </c>
      <c r="C148" s="14" t="s">
        <v>219</v>
      </c>
      <c r="D148" s="36" t="s">
        <v>374</v>
      </c>
      <c r="E148" s="5"/>
      <c r="F148" s="32" t="str">
        <f t="shared" si="6"/>
        <v>Ausschluss</v>
      </c>
      <c r="G148" s="57"/>
    </row>
    <row r="149" spans="1:7" ht="243.5" customHeight="1" thickBot="1">
      <c r="A149" s="52" t="s">
        <v>284</v>
      </c>
      <c r="B149" s="14" t="s">
        <v>420</v>
      </c>
      <c r="C149" s="14" t="s">
        <v>326</v>
      </c>
      <c r="D149" s="36" t="s">
        <v>573</v>
      </c>
      <c r="E149" s="5"/>
      <c r="F149" s="32" t="s">
        <v>72</v>
      </c>
      <c r="G149" s="60">
        <v>200</v>
      </c>
    </row>
    <row r="150" spans="1:7" ht="380" customHeight="1">
      <c r="A150" s="52" t="s">
        <v>375</v>
      </c>
      <c r="B150" s="14" t="s">
        <v>407</v>
      </c>
      <c r="C150" s="14" t="s">
        <v>218</v>
      </c>
      <c r="D150" s="58" t="s">
        <v>377</v>
      </c>
      <c r="E150" s="5"/>
      <c r="F150" s="32" t="str">
        <f t="shared" si="6"/>
        <v>Ausschluss</v>
      </c>
      <c r="G150" s="57"/>
    </row>
    <row r="151" spans="1:7" ht="119" customHeight="1">
      <c r="A151" s="52" t="s">
        <v>479</v>
      </c>
      <c r="B151" s="14" t="s">
        <v>407</v>
      </c>
      <c r="C151" s="14" t="s">
        <v>376</v>
      </c>
      <c r="D151" s="58" t="s">
        <v>379</v>
      </c>
      <c r="E151" s="5"/>
      <c r="F151" s="32" t="str">
        <f t="shared" si="6"/>
        <v>Ausschluss</v>
      </c>
      <c r="G151" s="57"/>
    </row>
    <row r="152" spans="1:7" ht="14.5" customHeight="1">
      <c r="A152" s="44">
        <v>19</v>
      </c>
      <c r="B152" s="115" t="s">
        <v>220</v>
      </c>
      <c r="C152" s="113"/>
      <c r="D152" s="113"/>
      <c r="E152" s="113"/>
      <c r="F152" s="114"/>
      <c r="G152" s="48"/>
    </row>
    <row r="153" spans="1:7" ht="56">
      <c r="A153" s="52" t="s">
        <v>285</v>
      </c>
      <c r="B153" s="14" t="s">
        <v>407</v>
      </c>
      <c r="C153" s="14" t="s">
        <v>221</v>
      </c>
      <c r="D153" s="47" t="s">
        <v>258</v>
      </c>
      <c r="E153" s="5"/>
      <c r="F153" s="32" t="str">
        <f t="shared" si="6"/>
        <v>Ausschluss</v>
      </c>
      <c r="G153" s="48"/>
    </row>
    <row r="154" spans="1:7" ht="42">
      <c r="A154" s="52" t="s">
        <v>286</v>
      </c>
      <c r="B154" s="14" t="s">
        <v>407</v>
      </c>
      <c r="C154" s="14" t="s">
        <v>387</v>
      </c>
      <c r="D154" s="47" t="s">
        <v>461</v>
      </c>
      <c r="E154" s="5"/>
      <c r="F154" s="32" t="str">
        <f t="shared" si="6"/>
        <v>Ausschluss</v>
      </c>
      <c r="G154" s="48"/>
    </row>
    <row r="155" spans="1:7" ht="56">
      <c r="A155" s="52" t="s">
        <v>287</v>
      </c>
      <c r="B155" s="14" t="s">
        <v>407</v>
      </c>
      <c r="C155" s="14" t="s">
        <v>222</v>
      </c>
      <c r="D155" s="36" t="s">
        <v>224</v>
      </c>
      <c r="E155" s="5"/>
      <c r="F155" s="32" t="str">
        <f t="shared" si="6"/>
        <v>Ausschluss</v>
      </c>
      <c r="G155" s="57"/>
    </row>
    <row r="156" spans="1:7" ht="70">
      <c r="A156" s="52" t="s">
        <v>288</v>
      </c>
      <c r="B156" s="14" t="s">
        <v>407</v>
      </c>
      <c r="C156" s="14" t="s">
        <v>223</v>
      </c>
      <c r="D156" s="36" t="s">
        <v>225</v>
      </c>
      <c r="E156" s="5"/>
      <c r="F156" s="32" t="str">
        <f t="shared" si="6"/>
        <v>Ausschluss</v>
      </c>
      <c r="G156" s="48"/>
    </row>
    <row r="157" spans="1:7" ht="98">
      <c r="A157" s="52" t="s">
        <v>315</v>
      </c>
      <c r="B157" s="14" t="s">
        <v>407</v>
      </c>
      <c r="C157" s="14" t="s">
        <v>463</v>
      </c>
      <c r="D157" s="62" t="s">
        <v>462</v>
      </c>
      <c r="E157" s="5"/>
      <c r="F157" s="32" t="str">
        <f t="shared" si="6"/>
        <v>Ausschluss</v>
      </c>
      <c r="G157" s="48"/>
    </row>
    <row r="158" spans="1:7" ht="14.5" customHeight="1">
      <c r="A158" s="44">
        <v>20</v>
      </c>
      <c r="B158" s="115" t="s">
        <v>226</v>
      </c>
      <c r="C158" s="113"/>
      <c r="D158" s="113"/>
      <c r="E158" s="113"/>
      <c r="F158" s="114"/>
      <c r="G158" s="48"/>
    </row>
    <row r="159" spans="1:7" ht="56">
      <c r="A159" s="52" t="s">
        <v>289</v>
      </c>
      <c r="B159" s="14" t="s">
        <v>407</v>
      </c>
      <c r="C159" s="14" t="s">
        <v>227</v>
      </c>
      <c r="D159" s="36" t="s">
        <v>295</v>
      </c>
      <c r="E159" s="5"/>
      <c r="F159" s="32" t="str">
        <f t="shared" si="6"/>
        <v>Ausschluss</v>
      </c>
      <c r="G159" s="48"/>
    </row>
    <row r="160" spans="1:7" ht="42">
      <c r="A160" s="52" t="s">
        <v>290</v>
      </c>
      <c r="B160" s="14" t="s">
        <v>407</v>
      </c>
      <c r="C160" s="14" t="s">
        <v>228</v>
      </c>
      <c r="D160" s="36" t="s">
        <v>230</v>
      </c>
      <c r="E160" s="5"/>
      <c r="F160" s="32" t="str">
        <f t="shared" si="6"/>
        <v>Ausschluss</v>
      </c>
      <c r="G160" s="48"/>
    </row>
    <row r="161" spans="1:7" ht="42">
      <c r="A161" s="52" t="s">
        <v>291</v>
      </c>
      <c r="B161" s="14" t="s">
        <v>407</v>
      </c>
      <c r="C161" s="14" t="s">
        <v>229</v>
      </c>
      <c r="D161" s="36" t="s">
        <v>231</v>
      </c>
      <c r="E161" s="5"/>
      <c r="F161" s="32" t="str">
        <f t="shared" si="6"/>
        <v>Ausschluss</v>
      </c>
      <c r="G161" s="48"/>
    </row>
    <row r="162" spans="1:7" ht="42">
      <c r="A162" s="52" t="s">
        <v>292</v>
      </c>
      <c r="B162" s="14" t="s">
        <v>407</v>
      </c>
      <c r="C162" s="14" t="s">
        <v>233</v>
      </c>
      <c r="D162" s="36" t="s">
        <v>232</v>
      </c>
      <c r="E162" s="5"/>
      <c r="F162" s="32" t="str">
        <f t="shared" si="6"/>
        <v>Ausschluss</v>
      </c>
      <c r="G162" s="48"/>
    </row>
    <row r="163" spans="1:7" ht="56">
      <c r="A163" s="52" t="s">
        <v>352</v>
      </c>
      <c r="B163" s="14" t="s">
        <v>407</v>
      </c>
      <c r="C163" s="14" t="s">
        <v>234</v>
      </c>
      <c r="D163" s="36" t="s">
        <v>528</v>
      </c>
      <c r="E163" s="5"/>
      <c r="F163" s="32" t="str">
        <f t="shared" si="6"/>
        <v>Ausschluss</v>
      </c>
      <c r="G163" s="48"/>
    </row>
    <row r="164" spans="1:7" ht="14.5" customHeight="1">
      <c r="A164" s="44">
        <v>21</v>
      </c>
      <c r="B164" s="115" t="s">
        <v>235</v>
      </c>
      <c r="C164" s="113"/>
      <c r="D164" s="113"/>
      <c r="E164" s="113"/>
      <c r="F164" s="114"/>
      <c r="G164" s="48"/>
    </row>
    <row r="165" spans="1:7" ht="42">
      <c r="A165" s="52" t="s">
        <v>293</v>
      </c>
      <c r="B165" s="14" t="s">
        <v>407</v>
      </c>
      <c r="C165" s="14" t="s">
        <v>236</v>
      </c>
      <c r="D165" s="36" t="s">
        <v>378</v>
      </c>
      <c r="E165" s="5"/>
      <c r="F165" s="32" t="str">
        <f t="shared" si="6"/>
        <v>Ausschluss</v>
      </c>
      <c r="G165" s="48"/>
    </row>
    <row r="166" spans="1:7" ht="42">
      <c r="A166" s="52" t="s">
        <v>294</v>
      </c>
      <c r="B166" s="14" t="s">
        <v>407</v>
      </c>
      <c r="C166" s="14" t="s">
        <v>237</v>
      </c>
      <c r="D166" s="36" t="s">
        <v>241</v>
      </c>
      <c r="E166" s="5"/>
      <c r="F166" s="32" t="str">
        <f t="shared" si="6"/>
        <v>Ausschluss</v>
      </c>
      <c r="G166" s="48"/>
    </row>
    <row r="167" spans="1:7" ht="84">
      <c r="A167" s="52" t="s">
        <v>316</v>
      </c>
      <c r="B167" s="14" t="s">
        <v>407</v>
      </c>
      <c r="C167" s="14" t="s">
        <v>465</v>
      </c>
      <c r="D167" s="36" t="s">
        <v>464</v>
      </c>
      <c r="E167" s="5"/>
      <c r="F167" s="32" t="str">
        <f t="shared" si="6"/>
        <v>Ausschluss</v>
      </c>
      <c r="G167" s="48"/>
    </row>
    <row r="168" spans="1:7" ht="42">
      <c r="A168" s="52" t="s">
        <v>317</v>
      </c>
      <c r="B168" s="14" t="s">
        <v>407</v>
      </c>
      <c r="C168" s="14" t="s">
        <v>238</v>
      </c>
      <c r="D168" s="62" t="s">
        <v>466</v>
      </c>
      <c r="E168" s="5"/>
      <c r="F168" s="32" t="str">
        <f t="shared" si="6"/>
        <v>Ausschluss</v>
      </c>
      <c r="G168" s="48"/>
    </row>
    <row r="169" spans="1:7" ht="14.5" customHeight="1">
      <c r="A169" s="44">
        <v>22</v>
      </c>
      <c r="B169" s="115" t="s">
        <v>239</v>
      </c>
      <c r="C169" s="113"/>
      <c r="D169" s="113"/>
      <c r="E169" s="113"/>
      <c r="F169" s="114"/>
      <c r="G169" s="48"/>
    </row>
    <row r="170" spans="1:7" ht="42">
      <c r="A170" s="52" t="s">
        <v>318</v>
      </c>
      <c r="B170" s="14" t="s">
        <v>407</v>
      </c>
      <c r="C170" s="14" t="s">
        <v>240</v>
      </c>
      <c r="D170" s="36" t="s">
        <v>242</v>
      </c>
      <c r="E170" s="5"/>
      <c r="F170" s="32" t="str">
        <f t="shared" si="6"/>
        <v>Ausschluss</v>
      </c>
      <c r="G170" s="48"/>
    </row>
    <row r="171" spans="1:7" ht="146" customHeight="1">
      <c r="A171" s="52" t="s">
        <v>319</v>
      </c>
      <c r="B171" s="14" t="s">
        <v>407</v>
      </c>
      <c r="C171" s="14" t="s">
        <v>244</v>
      </c>
      <c r="D171" s="47" t="s">
        <v>514</v>
      </c>
      <c r="E171" s="5"/>
      <c r="F171" s="32" t="str">
        <f t="shared" si="6"/>
        <v>Ausschluss</v>
      </c>
      <c r="G171" s="48"/>
    </row>
    <row r="172" spans="1:7" ht="42">
      <c r="A172" s="52" t="s">
        <v>353</v>
      </c>
      <c r="B172" s="14" t="s">
        <v>407</v>
      </c>
      <c r="C172" s="14" t="s">
        <v>245</v>
      </c>
      <c r="D172" s="36" t="s">
        <v>544</v>
      </c>
      <c r="E172" s="5"/>
      <c r="F172" s="32" t="str">
        <f t="shared" si="6"/>
        <v>Ausschluss</v>
      </c>
      <c r="G172" s="48"/>
    </row>
    <row r="173" spans="1:7" ht="42">
      <c r="A173" s="52" t="s">
        <v>354</v>
      </c>
      <c r="B173" s="14" t="s">
        <v>407</v>
      </c>
      <c r="C173" s="14" t="s">
        <v>366</v>
      </c>
      <c r="D173" s="47" t="s">
        <v>575</v>
      </c>
      <c r="E173" s="5"/>
      <c r="F173" s="32" t="str">
        <f t="shared" si="6"/>
        <v>Ausschluss</v>
      </c>
      <c r="G173" s="48"/>
    </row>
    <row r="174" spans="1:7" ht="14">
      <c r="A174" s="44">
        <v>23</v>
      </c>
      <c r="B174" s="115" t="s">
        <v>60</v>
      </c>
      <c r="C174" s="113"/>
      <c r="D174" s="113"/>
      <c r="E174" s="113"/>
      <c r="F174" s="114"/>
      <c r="G174" s="48"/>
    </row>
    <row r="175" spans="1:7" ht="42">
      <c r="A175" s="52" t="s">
        <v>355</v>
      </c>
      <c r="B175" s="14" t="s">
        <v>407</v>
      </c>
      <c r="C175" s="14" t="s">
        <v>367</v>
      </c>
      <c r="D175" s="36" t="s">
        <v>251</v>
      </c>
      <c r="E175" s="5"/>
      <c r="F175" s="32" t="str">
        <f t="shared" si="6"/>
        <v>Ausschluss</v>
      </c>
      <c r="G175" s="48"/>
    </row>
    <row r="176" spans="1:7" ht="42">
      <c r="A176" s="52" t="s">
        <v>356</v>
      </c>
      <c r="B176" s="14" t="s">
        <v>407</v>
      </c>
      <c r="C176" s="14" t="s">
        <v>568</v>
      </c>
      <c r="D176" s="47" t="s">
        <v>574</v>
      </c>
      <c r="E176" s="5"/>
      <c r="F176" s="32" t="str">
        <f t="shared" si="6"/>
        <v>Ausschluss</v>
      </c>
      <c r="G176" s="48"/>
    </row>
    <row r="177" spans="1:7" ht="166" customHeight="1" thickBot="1">
      <c r="A177" s="52" t="s">
        <v>382</v>
      </c>
      <c r="B177" s="14" t="s">
        <v>407</v>
      </c>
      <c r="C177" s="61" t="s">
        <v>68</v>
      </c>
      <c r="D177" s="63" t="s">
        <v>357</v>
      </c>
      <c r="E177" s="5"/>
      <c r="F177" s="32" t="str">
        <f t="shared" si="6"/>
        <v>Ausschluss</v>
      </c>
      <c r="G177" s="64"/>
    </row>
    <row r="178" spans="1:7" ht="14.5" thickBot="1">
      <c r="A178" s="117" t="s">
        <v>79</v>
      </c>
      <c r="B178" s="118"/>
      <c r="C178" s="118"/>
      <c r="D178" s="118"/>
      <c r="E178" s="118"/>
      <c r="F178" s="119"/>
      <c r="G178" s="65">
        <f>SUM(G8:G177)</f>
        <v>2000</v>
      </c>
    </row>
    <row r="179" spans="1:7"/>
  </sheetData>
  <sheetProtection algorithmName="SHA-512" hashValue="SMEeTmSFcDfbspN/y6jiqv6oc4JZ7/P7eIROBxqY1iZw+7V/dSjVM8nmhpLj1j7ejxjwhuHPRu4FSWvJlq3p3g==" saltValue="m8rD/ttwg6GyMHshX8jlhg==" spinCount="100000" sheet="1" objects="1" scenarios="1" selectLockedCells="1"/>
  <mergeCells count="36">
    <mergeCell ref="A178:F178"/>
    <mergeCell ref="B69:F69"/>
    <mergeCell ref="B50:F50"/>
    <mergeCell ref="B40:F40"/>
    <mergeCell ref="G145:G146"/>
    <mergeCell ref="A145:A146"/>
    <mergeCell ref="B145:B146"/>
    <mergeCell ref="C145:C146"/>
    <mergeCell ref="D145:D146"/>
    <mergeCell ref="E145:E146"/>
    <mergeCell ref="F145:F146"/>
    <mergeCell ref="B103:F103"/>
    <mergeCell ref="B92:F92"/>
    <mergeCell ref="B88:F88"/>
    <mergeCell ref="B75:F75"/>
    <mergeCell ref="B72:F72"/>
    <mergeCell ref="A1:F1"/>
    <mergeCell ref="A2:F2"/>
    <mergeCell ref="A5:F5"/>
    <mergeCell ref="A7:F7"/>
    <mergeCell ref="B35:F35"/>
    <mergeCell ref="B8:F8"/>
    <mergeCell ref="B80:F80"/>
    <mergeCell ref="B85:F85"/>
    <mergeCell ref="A3:G4"/>
    <mergeCell ref="B174:F174"/>
    <mergeCell ref="B169:F169"/>
    <mergeCell ref="B164:F164"/>
    <mergeCell ref="B158:F158"/>
    <mergeCell ref="B152:F152"/>
    <mergeCell ref="B143:F143"/>
    <mergeCell ref="B135:F135"/>
    <mergeCell ref="B131:F131"/>
    <mergeCell ref="B111:F111"/>
    <mergeCell ref="B107:F107"/>
    <mergeCell ref="B140:F140"/>
  </mergeCells>
  <phoneticPr fontId="12" type="noConversion"/>
  <pageMargins left="0.7" right="0.7" top="0.78740157499999996" bottom="0.78740157499999996"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BC0A5C-CEAB-4C33-A1D1-35236085485E}">
  <dimension ref="A1:H179"/>
  <sheetViews>
    <sheetView showGridLines="0" zoomScale="85" zoomScaleNormal="85" workbookViewId="0">
      <selection activeCell="E172" sqref="E172"/>
    </sheetView>
  </sheetViews>
  <sheetFormatPr baseColWidth="10" defaultColWidth="0" defaultRowHeight="13" zeroHeight="1"/>
  <cols>
    <col min="1" max="2" width="20.6328125" customWidth="1"/>
    <col min="3" max="3" width="30.6328125" customWidth="1"/>
    <col min="4" max="4" width="115.6328125" customWidth="1"/>
    <col min="5" max="5" width="50.6328125" style="85" customWidth="1"/>
    <col min="6" max="6" width="15.6328125" customWidth="1"/>
    <col min="7" max="7" width="15.6328125" style="86" customWidth="1"/>
    <col min="8" max="8" width="1.6328125" customWidth="1"/>
    <col min="9" max="16384" width="10.90625" hidden="1"/>
  </cols>
  <sheetData>
    <row r="1" spans="1:7" s="10" customFormat="1" ht="51" customHeight="1">
      <c r="A1" s="89" t="e" vm="1">
        <v>#VALUE!</v>
      </c>
      <c r="B1" s="89"/>
      <c r="C1" s="89"/>
      <c r="D1" s="89"/>
      <c r="E1" s="89"/>
      <c r="F1" s="89"/>
      <c r="G1" s="68"/>
    </row>
    <row r="2" spans="1:7" s="10" customFormat="1" ht="3" customHeight="1" thickBot="1">
      <c r="A2" s="90"/>
      <c r="B2" s="90"/>
      <c r="C2" s="90"/>
      <c r="D2" s="90"/>
      <c r="E2" s="90"/>
      <c r="F2" s="90"/>
      <c r="G2" s="68"/>
    </row>
    <row r="3" spans="1:7" s="10" customFormat="1" ht="32.5" customHeight="1">
      <c r="A3" s="91" t="s">
        <v>516</v>
      </c>
      <c r="B3" s="92"/>
      <c r="C3" s="92"/>
      <c r="D3" s="92"/>
      <c r="E3" s="92"/>
      <c r="F3" s="92"/>
      <c r="G3" s="93"/>
    </row>
    <row r="4" spans="1:7" s="10" customFormat="1" ht="20.5" customHeight="1" thickBot="1">
      <c r="A4" s="94"/>
      <c r="B4" s="95"/>
      <c r="C4" s="95"/>
      <c r="D4" s="95"/>
      <c r="E4" s="95"/>
      <c r="F4" s="95"/>
      <c r="G4" s="96"/>
    </row>
    <row r="5" spans="1:7" s="10" customFormat="1" ht="9" customHeight="1" thickBot="1">
      <c r="A5" s="89"/>
      <c r="B5" s="89"/>
      <c r="C5" s="89"/>
      <c r="D5" s="89"/>
      <c r="E5" s="89"/>
      <c r="F5" s="89"/>
      <c r="G5" s="68"/>
    </row>
    <row r="6" spans="1:7" ht="20" customHeight="1" thickBot="1">
      <c r="A6" s="23" t="s">
        <v>406</v>
      </c>
      <c r="B6" s="24" t="s">
        <v>9</v>
      </c>
      <c r="C6" s="24" t="s">
        <v>405</v>
      </c>
      <c r="D6" s="25" t="s">
        <v>408</v>
      </c>
      <c r="E6" s="69" t="s">
        <v>10</v>
      </c>
      <c r="F6" s="43" t="s">
        <v>11</v>
      </c>
      <c r="G6" s="26" t="s">
        <v>410</v>
      </c>
    </row>
    <row r="7" spans="1:7" s="10" customFormat="1" ht="9" customHeight="1" thickBot="1">
      <c r="A7" s="89"/>
      <c r="B7" s="89"/>
      <c r="C7" s="89"/>
      <c r="D7" s="89"/>
      <c r="E7" s="89"/>
      <c r="F7" s="89"/>
      <c r="G7" s="68"/>
    </row>
    <row r="8" spans="1:7" ht="14.5" customHeight="1">
      <c r="A8" s="70">
        <v>1</v>
      </c>
      <c r="B8" s="136" t="s">
        <v>486</v>
      </c>
      <c r="C8" s="137"/>
      <c r="D8" s="137"/>
      <c r="E8" s="137"/>
      <c r="F8" s="138"/>
      <c r="G8" s="71"/>
    </row>
    <row r="9" spans="1:7" ht="56">
      <c r="A9" s="72" t="s">
        <v>88</v>
      </c>
      <c r="B9" s="14" t="s">
        <v>407</v>
      </c>
      <c r="C9" s="14" t="s">
        <v>253</v>
      </c>
      <c r="D9" s="36" t="s">
        <v>384</v>
      </c>
      <c r="E9" s="7"/>
      <c r="F9" s="32" t="str">
        <f>IF(E9="Ja","Erfüllt","Ausschluss")</f>
        <v>Ausschluss</v>
      </c>
      <c r="G9" s="73"/>
    </row>
    <row r="10" spans="1:7" ht="70">
      <c r="A10" s="72" t="s">
        <v>18</v>
      </c>
      <c r="B10" s="14" t="s">
        <v>407</v>
      </c>
      <c r="C10" s="14" t="s">
        <v>252</v>
      </c>
      <c r="D10" s="47" t="s">
        <v>561</v>
      </c>
      <c r="E10" s="7"/>
      <c r="F10" s="32" t="str">
        <f>IF(E10="Ja","Erfüllt","Ausschluss")</f>
        <v>Ausschluss</v>
      </c>
      <c r="G10" s="73"/>
    </row>
    <row r="11" spans="1:7" s="49" customFormat="1" ht="98">
      <c r="A11" s="72" t="s">
        <v>12</v>
      </c>
      <c r="B11" s="14" t="s">
        <v>407</v>
      </c>
      <c r="C11" s="14" t="s">
        <v>555</v>
      </c>
      <c r="D11" s="47" t="s">
        <v>560</v>
      </c>
      <c r="E11" s="7"/>
      <c r="F11" s="32" t="str">
        <f>IF(E11="Ja","Erfüllt","Ausschluss")</f>
        <v>Ausschluss</v>
      </c>
      <c r="G11" s="48"/>
    </row>
    <row r="12" spans="1:7" ht="180" customHeight="1">
      <c r="A12" s="72" t="s">
        <v>75</v>
      </c>
      <c r="B12" s="14" t="s">
        <v>407</v>
      </c>
      <c r="C12" s="14" t="s">
        <v>297</v>
      </c>
      <c r="D12" s="36" t="s">
        <v>383</v>
      </c>
      <c r="E12" s="7"/>
      <c r="F12" s="32" t="str">
        <f>IF(E12="Ja","Erfüllt","Ausschluss")</f>
        <v>Ausschluss</v>
      </c>
      <c r="G12" s="73"/>
    </row>
    <row r="13" spans="1:7" ht="292.5" customHeight="1">
      <c r="A13" s="72" t="s">
        <v>14</v>
      </c>
      <c r="B13" s="14" t="s">
        <v>407</v>
      </c>
      <c r="C13" s="14" t="s">
        <v>298</v>
      </c>
      <c r="D13" s="36" t="s">
        <v>368</v>
      </c>
      <c r="E13" s="7"/>
      <c r="F13" s="32" t="str">
        <f t="shared" ref="F13:F27" si="0">IF(E13="Ja","Erfüllt","Ausschluss")</f>
        <v>Ausschluss</v>
      </c>
      <c r="G13" s="73"/>
    </row>
    <row r="14" spans="1:7" ht="70">
      <c r="A14" s="72" t="s">
        <v>15</v>
      </c>
      <c r="B14" s="14" t="s">
        <v>407</v>
      </c>
      <c r="C14" s="14" t="s">
        <v>332</v>
      </c>
      <c r="D14" s="36" t="s">
        <v>358</v>
      </c>
      <c r="E14" s="7"/>
      <c r="F14" s="32" t="str">
        <f t="shared" si="0"/>
        <v>Ausschluss</v>
      </c>
      <c r="G14" s="73"/>
    </row>
    <row r="15" spans="1:7" ht="42">
      <c r="A15" s="72" t="s">
        <v>17</v>
      </c>
      <c r="B15" s="14" t="s">
        <v>407</v>
      </c>
      <c r="C15" s="14" t="s">
        <v>333</v>
      </c>
      <c r="D15" s="36" t="s">
        <v>359</v>
      </c>
      <c r="E15" s="7"/>
      <c r="F15" s="32" t="str">
        <f t="shared" si="0"/>
        <v>Ausschluss</v>
      </c>
      <c r="G15" s="73"/>
    </row>
    <row r="16" spans="1:7" ht="56">
      <c r="A16" s="72" t="s">
        <v>64</v>
      </c>
      <c r="B16" s="14" t="s">
        <v>407</v>
      </c>
      <c r="C16" s="14" t="s">
        <v>191</v>
      </c>
      <c r="D16" s="36" t="s">
        <v>517</v>
      </c>
      <c r="E16" s="7"/>
      <c r="F16" s="32" t="str">
        <f t="shared" si="0"/>
        <v>Ausschluss</v>
      </c>
      <c r="G16" s="73"/>
    </row>
    <row r="17" spans="1:7" ht="42">
      <c r="A17" s="72" t="s">
        <v>66</v>
      </c>
      <c r="B17" s="14" t="s">
        <v>407</v>
      </c>
      <c r="C17" s="14" t="s">
        <v>331</v>
      </c>
      <c r="D17" s="36" t="s">
        <v>328</v>
      </c>
      <c r="E17" s="7"/>
      <c r="F17" s="32" t="str">
        <f t="shared" si="0"/>
        <v>Ausschluss</v>
      </c>
      <c r="G17" s="73"/>
    </row>
    <row r="18" spans="1:7" ht="56">
      <c r="A18" s="72" t="s">
        <v>67</v>
      </c>
      <c r="B18" s="14" t="s">
        <v>407</v>
      </c>
      <c r="C18" s="14" t="s">
        <v>334</v>
      </c>
      <c r="D18" s="36" t="s">
        <v>330</v>
      </c>
      <c r="E18" s="7"/>
      <c r="F18" s="32" t="str">
        <f t="shared" si="0"/>
        <v>Ausschluss</v>
      </c>
      <c r="G18" s="73"/>
    </row>
    <row r="19" spans="1:7" ht="56">
      <c r="A19" s="72" t="s">
        <v>69</v>
      </c>
      <c r="B19" s="14" t="s">
        <v>407</v>
      </c>
      <c r="C19" s="14" t="s">
        <v>335</v>
      </c>
      <c r="D19" s="36" t="s">
        <v>329</v>
      </c>
      <c r="E19" s="7"/>
      <c r="F19" s="32" t="str">
        <f t="shared" si="0"/>
        <v>Ausschluss</v>
      </c>
      <c r="G19" s="73"/>
    </row>
    <row r="20" spans="1:7" ht="70">
      <c r="A20" s="72" t="s">
        <v>74</v>
      </c>
      <c r="B20" s="14" t="s">
        <v>407</v>
      </c>
      <c r="C20" s="14" t="s">
        <v>337</v>
      </c>
      <c r="D20" s="36" t="s">
        <v>336</v>
      </c>
      <c r="E20" s="7"/>
      <c r="F20" s="32" t="str">
        <f t="shared" si="0"/>
        <v>Ausschluss</v>
      </c>
      <c r="G20" s="73"/>
    </row>
    <row r="21" spans="1:7" ht="70">
      <c r="A21" s="72" t="s">
        <v>269</v>
      </c>
      <c r="B21" s="14" t="s">
        <v>407</v>
      </c>
      <c r="C21" s="14" t="s">
        <v>338</v>
      </c>
      <c r="D21" s="36" t="s">
        <v>518</v>
      </c>
      <c r="E21" s="7"/>
      <c r="F21" s="32" t="str">
        <f t="shared" si="0"/>
        <v>Ausschluss</v>
      </c>
      <c r="G21" s="73"/>
    </row>
    <row r="22" spans="1:7" ht="56">
      <c r="A22" s="72" t="s">
        <v>270</v>
      </c>
      <c r="B22" s="14" t="s">
        <v>407</v>
      </c>
      <c r="C22" s="14" t="s">
        <v>339</v>
      </c>
      <c r="D22" s="36" t="s">
        <v>529</v>
      </c>
      <c r="E22" s="7"/>
      <c r="F22" s="32" t="str">
        <f t="shared" si="0"/>
        <v>Ausschluss</v>
      </c>
      <c r="G22" s="73"/>
    </row>
    <row r="23" spans="1:7" ht="126">
      <c r="A23" s="72" t="s">
        <v>271</v>
      </c>
      <c r="B23" s="14" t="s">
        <v>407</v>
      </c>
      <c r="C23" s="14" t="s">
        <v>81</v>
      </c>
      <c r="D23" s="36" t="s">
        <v>80</v>
      </c>
      <c r="E23" s="7"/>
      <c r="F23" s="32" t="str">
        <f t="shared" si="0"/>
        <v>Ausschluss</v>
      </c>
      <c r="G23" s="73"/>
    </row>
    <row r="24" spans="1:7" ht="98">
      <c r="A24" s="72" t="s">
        <v>272</v>
      </c>
      <c r="B24" s="14" t="s">
        <v>407</v>
      </c>
      <c r="C24" s="14" t="s">
        <v>83</v>
      </c>
      <c r="D24" s="36" t="s">
        <v>369</v>
      </c>
      <c r="E24" s="7"/>
      <c r="F24" s="32" t="str">
        <f t="shared" si="0"/>
        <v>Ausschluss</v>
      </c>
      <c r="G24" s="73"/>
    </row>
    <row r="25" spans="1:7" ht="70">
      <c r="A25" s="72" t="s">
        <v>89</v>
      </c>
      <c r="B25" s="14" t="s">
        <v>407</v>
      </c>
      <c r="C25" s="14" t="s">
        <v>86</v>
      </c>
      <c r="D25" s="36" t="s">
        <v>84</v>
      </c>
      <c r="E25" s="7"/>
      <c r="F25" s="32" t="str">
        <f t="shared" si="0"/>
        <v>Ausschluss</v>
      </c>
      <c r="G25" s="73"/>
    </row>
    <row r="26" spans="1:7" ht="70">
      <c r="A26" s="72" t="s">
        <v>90</v>
      </c>
      <c r="B26" s="14" t="s">
        <v>407</v>
      </c>
      <c r="C26" s="14" t="s">
        <v>85</v>
      </c>
      <c r="D26" s="36" t="s">
        <v>411</v>
      </c>
      <c r="E26" s="7"/>
      <c r="F26" s="32" t="str">
        <f t="shared" si="0"/>
        <v>Ausschluss</v>
      </c>
      <c r="G26" s="73"/>
    </row>
    <row r="27" spans="1:7" ht="98">
      <c r="A27" s="72" t="s">
        <v>91</v>
      </c>
      <c r="B27" s="14" t="s">
        <v>407</v>
      </c>
      <c r="C27" s="14" t="s">
        <v>87</v>
      </c>
      <c r="D27" s="36" t="s">
        <v>419</v>
      </c>
      <c r="E27" s="7"/>
      <c r="F27" s="32" t="str">
        <f t="shared" si="0"/>
        <v>Ausschluss</v>
      </c>
      <c r="G27" s="73"/>
    </row>
    <row r="28" spans="1:7" ht="56.5" thickBot="1">
      <c r="A28" s="72" t="s">
        <v>296</v>
      </c>
      <c r="B28" s="14" t="s">
        <v>407</v>
      </c>
      <c r="C28" s="14" t="s">
        <v>249</v>
      </c>
      <c r="D28" s="47" t="s">
        <v>421</v>
      </c>
      <c r="E28" s="7"/>
      <c r="F28" s="32" t="str">
        <f>IF(E28="Ja","Erfüllt","Ausschluss")</f>
        <v>Ausschluss</v>
      </c>
      <c r="G28" s="74"/>
    </row>
    <row r="29" spans="1:7" ht="212.5" customHeight="1" thickBot="1">
      <c r="A29" s="72" t="s">
        <v>340</v>
      </c>
      <c r="B29" s="14" t="s">
        <v>420</v>
      </c>
      <c r="C29" s="14" t="s">
        <v>250</v>
      </c>
      <c r="D29" s="36" t="s">
        <v>531</v>
      </c>
      <c r="E29" s="7"/>
      <c r="F29" s="32" t="s">
        <v>72</v>
      </c>
      <c r="G29" s="51">
        <v>100</v>
      </c>
    </row>
    <row r="30" spans="1:7" ht="42.5" thickBot="1">
      <c r="A30" s="72" t="s">
        <v>341</v>
      </c>
      <c r="B30" s="14" t="s">
        <v>407</v>
      </c>
      <c r="C30" s="14" t="s">
        <v>467</v>
      </c>
      <c r="D30" s="47" t="s">
        <v>532</v>
      </c>
      <c r="E30" s="7"/>
      <c r="F30" s="32" t="str">
        <f>IF(E30="Ja","Erfüllt","Ausschluss")</f>
        <v>Ausschluss</v>
      </c>
      <c r="G30" s="74"/>
    </row>
    <row r="31" spans="1:7" ht="195.5" customHeight="1" thickBot="1">
      <c r="A31" s="72" t="s">
        <v>342</v>
      </c>
      <c r="B31" s="14" t="s">
        <v>420</v>
      </c>
      <c r="C31" s="14" t="s">
        <v>468</v>
      </c>
      <c r="D31" s="36" t="s">
        <v>533</v>
      </c>
      <c r="E31" s="7"/>
      <c r="F31" s="32" t="s">
        <v>78</v>
      </c>
      <c r="G31" s="51">
        <v>100</v>
      </c>
    </row>
    <row r="32" spans="1:7" ht="42.5" thickBot="1">
      <c r="A32" s="72" t="s">
        <v>343</v>
      </c>
      <c r="B32" s="14" t="s">
        <v>407</v>
      </c>
      <c r="C32" s="14" t="s">
        <v>246</v>
      </c>
      <c r="D32" s="36" t="s">
        <v>243</v>
      </c>
      <c r="E32" s="7"/>
      <c r="F32" s="32" t="str">
        <f>IF(E32="Ja","Erfüllt","Ausschluss")</f>
        <v>Ausschluss</v>
      </c>
      <c r="G32" s="73"/>
    </row>
    <row r="33" spans="1:7" ht="151" customHeight="1" thickBot="1">
      <c r="A33" s="72" t="s">
        <v>344</v>
      </c>
      <c r="B33" s="14" t="s">
        <v>420</v>
      </c>
      <c r="C33" s="14" t="s">
        <v>247</v>
      </c>
      <c r="D33" s="47" t="s">
        <v>562</v>
      </c>
      <c r="E33" s="7"/>
      <c r="F33" s="32" t="s">
        <v>78</v>
      </c>
      <c r="G33" s="51">
        <v>200</v>
      </c>
    </row>
    <row r="34" spans="1:7" ht="42">
      <c r="A34" s="72" t="s">
        <v>554</v>
      </c>
      <c r="B34" s="14" t="s">
        <v>407</v>
      </c>
      <c r="C34" s="14" t="s">
        <v>469</v>
      </c>
      <c r="D34" s="36" t="s">
        <v>248</v>
      </c>
      <c r="E34" s="7"/>
      <c r="F34" s="32" t="str">
        <f>IF(E34="Ja","Erfüllt","Ausschluss")</f>
        <v>Ausschluss</v>
      </c>
      <c r="G34" s="73"/>
    </row>
    <row r="35" spans="1:7" ht="14.5" customHeight="1">
      <c r="A35" s="75">
        <v>2</v>
      </c>
      <c r="B35" s="115" t="s">
        <v>92</v>
      </c>
      <c r="C35" s="113"/>
      <c r="D35" s="113"/>
      <c r="E35" s="113"/>
      <c r="F35" s="114"/>
      <c r="G35" s="73"/>
    </row>
    <row r="36" spans="1:7" ht="56">
      <c r="A36" s="72" t="s">
        <v>16</v>
      </c>
      <c r="B36" s="14" t="s">
        <v>407</v>
      </c>
      <c r="C36" s="14" t="s">
        <v>70</v>
      </c>
      <c r="D36" s="36" t="s">
        <v>488</v>
      </c>
      <c r="E36" s="7"/>
      <c r="F36" s="32" t="str">
        <f>IF(E36="Ja","Erfüllt","Ausschluss")</f>
        <v>Ausschluss</v>
      </c>
      <c r="G36" s="73"/>
    </row>
    <row r="37" spans="1:7" ht="42">
      <c r="A37" s="72" t="s">
        <v>97</v>
      </c>
      <c r="B37" s="14" t="s">
        <v>407</v>
      </c>
      <c r="C37" s="14" t="s">
        <v>93</v>
      </c>
      <c r="D37" s="36" t="s">
        <v>487</v>
      </c>
      <c r="E37" s="7"/>
      <c r="F37" s="32" t="str">
        <f t="shared" ref="F37:F41" si="1">IF(E37="Ja","Erfüllt","Ausschluss")</f>
        <v>Ausschluss</v>
      </c>
      <c r="G37" s="73"/>
    </row>
    <row r="38" spans="1:7" ht="42">
      <c r="A38" s="72" t="s">
        <v>98</v>
      </c>
      <c r="B38" s="14" t="s">
        <v>407</v>
      </c>
      <c r="C38" s="14" t="s">
        <v>95</v>
      </c>
      <c r="D38" s="36" t="s">
        <v>254</v>
      </c>
      <c r="E38" s="7"/>
      <c r="F38" s="32" t="str">
        <f t="shared" si="1"/>
        <v>Ausschluss</v>
      </c>
      <c r="G38" s="73"/>
    </row>
    <row r="39" spans="1:7" ht="42">
      <c r="A39" s="72" t="s">
        <v>99</v>
      </c>
      <c r="B39" s="14" t="s">
        <v>407</v>
      </c>
      <c r="C39" s="14" t="s">
        <v>96</v>
      </c>
      <c r="D39" s="36" t="s">
        <v>94</v>
      </c>
      <c r="E39" s="7"/>
      <c r="F39" s="32" t="str">
        <f t="shared" si="1"/>
        <v>Ausschluss</v>
      </c>
      <c r="G39" s="73"/>
    </row>
    <row r="40" spans="1:7" ht="14">
      <c r="A40" s="75">
        <v>3</v>
      </c>
      <c r="B40" s="115" t="s">
        <v>111</v>
      </c>
      <c r="C40" s="113"/>
      <c r="D40" s="113"/>
      <c r="E40" s="113"/>
      <c r="F40" s="114"/>
      <c r="G40" s="73"/>
    </row>
    <row r="41" spans="1:7" ht="98">
      <c r="A41" s="72" t="s">
        <v>19</v>
      </c>
      <c r="B41" s="14" t="s">
        <v>407</v>
      </c>
      <c r="C41" s="14" t="s">
        <v>439</v>
      </c>
      <c r="D41" s="36" t="s">
        <v>534</v>
      </c>
      <c r="E41" s="7"/>
      <c r="F41" s="32" t="str">
        <f t="shared" si="1"/>
        <v>Ausschluss</v>
      </c>
      <c r="G41" s="73"/>
    </row>
    <row r="42" spans="1:7" ht="70.5" thickBot="1">
      <c r="A42" s="72" t="s">
        <v>20</v>
      </c>
      <c r="B42" s="14" t="s">
        <v>407</v>
      </c>
      <c r="C42" s="14" t="s">
        <v>438</v>
      </c>
      <c r="D42" s="36" t="s">
        <v>422</v>
      </c>
      <c r="E42" s="7"/>
      <c r="F42" s="32" t="str">
        <f>IF(E42="Ja","Erfüllt","Ausschluss")</f>
        <v>Ausschluss</v>
      </c>
      <c r="G42" s="73"/>
    </row>
    <row r="43" spans="1:7" ht="204.5" customHeight="1" thickBot="1">
      <c r="A43" s="72" t="s">
        <v>21</v>
      </c>
      <c r="B43" s="14" t="s">
        <v>420</v>
      </c>
      <c r="C43" s="14" t="s">
        <v>440</v>
      </c>
      <c r="D43" s="47" t="s">
        <v>563</v>
      </c>
      <c r="E43" s="7"/>
      <c r="F43" s="32" t="s">
        <v>78</v>
      </c>
      <c r="G43" s="51">
        <v>200</v>
      </c>
    </row>
    <row r="44" spans="1:7" ht="56">
      <c r="A44" s="72" t="s">
        <v>22</v>
      </c>
      <c r="B44" s="14" t="s">
        <v>407</v>
      </c>
      <c r="C44" s="14" t="s">
        <v>101</v>
      </c>
      <c r="D44" s="36" t="s">
        <v>102</v>
      </c>
      <c r="E44" s="7"/>
      <c r="F44" s="32" t="str">
        <f>IF(E44="Ja","Erfüllt","Ausschluss")</f>
        <v>Ausschluss</v>
      </c>
      <c r="G44" s="73"/>
    </row>
    <row r="45" spans="1:7" ht="98">
      <c r="A45" s="72" t="s">
        <v>23</v>
      </c>
      <c r="B45" s="14" t="s">
        <v>407</v>
      </c>
      <c r="C45" s="14" t="s">
        <v>107</v>
      </c>
      <c r="D45" s="47" t="s">
        <v>381</v>
      </c>
      <c r="E45" s="7"/>
      <c r="F45" s="32" t="str">
        <f t="shared" ref="F45:F49" si="2">IF(E45="Ja","Erfüllt","Ausschluss")</f>
        <v>Ausschluss</v>
      </c>
      <c r="G45" s="73"/>
    </row>
    <row r="46" spans="1:7" ht="56">
      <c r="A46" s="72" t="s">
        <v>71</v>
      </c>
      <c r="B46" s="14" t="s">
        <v>407</v>
      </c>
      <c r="C46" s="14" t="s">
        <v>103</v>
      </c>
      <c r="D46" s="36" t="s">
        <v>104</v>
      </c>
      <c r="E46" s="7"/>
      <c r="F46" s="32" t="str">
        <f t="shared" si="2"/>
        <v>Ausschluss</v>
      </c>
      <c r="G46" s="73"/>
    </row>
    <row r="47" spans="1:7" ht="56">
      <c r="A47" s="72" t="s">
        <v>122</v>
      </c>
      <c r="B47" s="14" t="s">
        <v>407</v>
      </c>
      <c r="C47" s="14" t="s">
        <v>105</v>
      </c>
      <c r="D47" s="36" t="s">
        <v>106</v>
      </c>
      <c r="E47" s="7"/>
      <c r="F47" s="32" t="str">
        <f t="shared" si="2"/>
        <v>Ausschluss</v>
      </c>
      <c r="G47" s="73"/>
    </row>
    <row r="48" spans="1:7" ht="42">
      <c r="A48" s="72" t="s">
        <v>423</v>
      </c>
      <c r="B48" s="14" t="s">
        <v>407</v>
      </c>
      <c r="C48" s="14" t="s">
        <v>108</v>
      </c>
      <c r="D48" s="36" t="s">
        <v>424</v>
      </c>
      <c r="E48" s="7"/>
      <c r="F48" s="32" t="str">
        <f t="shared" si="2"/>
        <v>Ausschluss</v>
      </c>
      <c r="G48" s="73"/>
    </row>
    <row r="49" spans="1:7" ht="42">
      <c r="A49" s="72" t="s">
        <v>441</v>
      </c>
      <c r="B49" s="14" t="s">
        <v>407</v>
      </c>
      <c r="C49" s="14" t="s">
        <v>109</v>
      </c>
      <c r="D49" s="36" t="s">
        <v>425</v>
      </c>
      <c r="E49" s="7"/>
      <c r="F49" s="32" t="str">
        <f t="shared" si="2"/>
        <v>Ausschluss</v>
      </c>
      <c r="G49" s="73"/>
    </row>
    <row r="50" spans="1:7" ht="14.5" customHeight="1">
      <c r="A50" s="75">
        <v>4</v>
      </c>
      <c r="B50" s="115" t="s">
        <v>110</v>
      </c>
      <c r="C50" s="113"/>
      <c r="D50" s="113"/>
      <c r="E50" s="113"/>
      <c r="F50" s="114"/>
      <c r="G50" s="73"/>
    </row>
    <row r="51" spans="1:7" ht="14.5">
      <c r="A51" s="76" t="s">
        <v>112</v>
      </c>
      <c r="B51" s="77"/>
      <c r="C51" s="77"/>
      <c r="D51" s="77"/>
      <c r="E51" s="78"/>
      <c r="F51" s="79"/>
      <c r="G51" s="73"/>
    </row>
    <row r="52" spans="1:7" ht="70">
      <c r="A52" s="72" t="s">
        <v>24</v>
      </c>
      <c r="B52" s="14" t="s">
        <v>407</v>
      </c>
      <c r="C52" s="14" t="s">
        <v>114</v>
      </c>
      <c r="D52" s="36" t="s">
        <v>113</v>
      </c>
      <c r="E52" s="7"/>
      <c r="F52" s="32" t="str">
        <f t="shared" ref="F52:F56" si="3">IF(E52="Ja","Erfüllt","Ausschluss")</f>
        <v>Ausschluss</v>
      </c>
      <c r="G52" s="73"/>
    </row>
    <row r="53" spans="1:7" ht="70">
      <c r="A53" s="72" t="s">
        <v>25</v>
      </c>
      <c r="B53" s="14" t="s">
        <v>407</v>
      </c>
      <c r="C53" s="14" t="s">
        <v>115</v>
      </c>
      <c r="D53" s="36" t="s">
        <v>116</v>
      </c>
      <c r="E53" s="7"/>
      <c r="F53" s="32" t="str">
        <f t="shared" si="3"/>
        <v>Ausschluss</v>
      </c>
      <c r="G53" s="73"/>
    </row>
    <row r="54" spans="1:7" ht="56">
      <c r="A54" s="72" t="s">
        <v>26</v>
      </c>
      <c r="B54" s="14" t="s">
        <v>407</v>
      </c>
      <c r="C54" s="14" t="s">
        <v>117</v>
      </c>
      <c r="D54" s="36" t="s">
        <v>118</v>
      </c>
      <c r="E54" s="7"/>
      <c r="F54" s="32" t="str">
        <f t="shared" si="3"/>
        <v>Ausschluss</v>
      </c>
      <c r="G54" s="73"/>
    </row>
    <row r="55" spans="1:7" ht="56">
      <c r="A55" s="72" t="s">
        <v>27</v>
      </c>
      <c r="B55" s="14" t="s">
        <v>407</v>
      </c>
      <c r="C55" s="14" t="s">
        <v>120</v>
      </c>
      <c r="D55" s="36" t="s">
        <v>119</v>
      </c>
      <c r="E55" s="7"/>
      <c r="F55" s="32" t="str">
        <f t="shared" si="3"/>
        <v>Ausschluss</v>
      </c>
      <c r="G55" s="73"/>
    </row>
    <row r="56" spans="1:7" ht="70.5" thickBot="1">
      <c r="A56" s="72" t="s">
        <v>28</v>
      </c>
      <c r="B56" s="14" t="s">
        <v>407</v>
      </c>
      <c r="C56" s="14" t="s">
        <v>471</v>
      </c>
      <c r="D56" s="36" t="s">
        <v>473</v>
      </c>
      <c r="E56" s="7"/>
      <c r="F56" s="32" t="str">
        <f t="shared" si="3"/>
        <v>Ausschluss</v>
      </c>
      <c r="G56" s="73"/>
    </row>
    <row r="57" spans="1:7" ht="154.5" customHeight="1" thickBot="1">
      <c r="A57" s="72" t="s">
        <v>123</v>
      </c>
      <c r="B57" s="14" t="s">
        <v>420</v>
      </c>
      <c r="C57" s="14" t="s">
        <v>472</v>
      </c>
      <c r="D57" s="47" t="s">
        <v>564</v>
      </c>
      <c r="E57" s="7"/>
      <c r="F57" s="32" t="s">
        <v>78</v>
      </c>
      <c r="G57" s="51">
        <v>200</v>
      </c>
    </row>
    <row r="58" spans="1:7" ht="56">
      <c r="A58" s="72" t="s">
        <v>124</v>
      </c>
      <c r="B58" s="14" t="s">
        <v>407</v>
      </c>
      <c r="C58" s="14" t="s">
        <v>475</v>
      </c>
      <c r="D58" s="36" t="s">
        <v>474</v>
      </c>
      <c r="E58" s="7"/>
      <c r="F58" s="32" t="str">
        <f t="shared" ref="F58:F121" si="4">IF(E58="Ja","Erfüllt","Ausschluss")</f>
        <v>Ausschluss</v>
      </c>
      <c r="G58" s="73"/>
    </row>
    <row r="59" spans="1:7" ht="56">
      <c r="A59" s="72" t="s">
        <v>125</v>
      </c>
      <c r="B59" s="14" t="s">
        <v>407</v>
      </c>
      <c r="C59" s="14" t="s">
        <v>121</v>
      </c>
      <c r="D59" s="36" t="s">
        <v>456</v>
      </c>
      <c r="E59" s="7"/>
      <c r="F59" s="32" t="str">
        <f t="shared" si="4"/>
        <v>Ausschluss</v>
      </c>
      <c r="G59" s="73"/>
    </row>
    <row r="60" spans="1:7" ht="56">
      <c r="A60" s="72" t="s">
        <v>126</v>
      </c>
      <c r="B60" s="14" t="s">
        <v>407</v>
      </c>
      <c r="C60" s="14" t="s">
        <v>132</v>
      </c>
      <c r="D60" s="36" t="s">
        <v>430</v>
      </c>
      <c r="E60" s="7"/>
      <c r="F60" s="32" t="str">
        <f t="shared" si="4"/>
        <v>Ausschluss</v>
      </c>
      <c r="G60" s="73"/>
    </row>
    <row r="61" spans="1:7" ht="56">
      <c r="A61" s="72" t="s">
        <v>127</v>
      </c>
      <c r="B61" s="14" t="s">
        <v>407</v>
      </c>
      <c r="C61" s="14" t="s">
        <v>134</v>
      </c>
      <c r="D61" s="36" t="s">
        <v>133</v>
      </c>
      <c r="E61" s="7"/>
      <c r="F61" s="32" t="str">
        <f t="shared" si="4"/>
        <v>Ausschluss</v>
      </c>
      <c r="G61" s="73"/>
    </row>
    <row r="62" spans="1:7" ht="70">
      <c r="A62" s="72" t="s">
        <v>128</v>
      </c>
      <c r="B62" s="14" t="s">
        <v>407</v>
      </c>
      <c r="C62" s="14" t="s">
        <v>135</v>
      </c>
      <c r="D62" s="36" t="s">
        <v>457</v>
      </c>
      <c r="E62" s="7"/>
      <c r="F62" s="32" t="str">
        <f t="shared" si="4"/>
        <v>Ausschluss</v>
      </c>
      <c r="G62" s="73"/>
    </row>
    <row r="63" spans="1:7" ht="70">
      <c r="A63" s="72" t="s">
        <v>129</v>
      </c>
      <c r="B63" s="14" t="s">
        <v>407</v>
      </c>
      <c r="C63" s="14" t="s">
        <v>136</v>
      </c>
      <c r="D63" s="36" t="s">
        <v>432</v>
      </c>
      <c r="E63" s="7"/>
      <c r="F63" s="32" t="str">
        <f t="shared" si="4"/>
        <v>Ausschluss</v>
      </c>
      <c r="G63" s="73"/>
    </row>
    <row r="64" spans="1:7" ht="84">
      <c r="A64" s="72" t="s">
        <v>130</v>
      </c>
      <c r="B64" s="14" t="s">
        <v>407</v>
      </c>
      <c r="C64" s="14" t="s">
        <v>137</v>
      </c>
      <c r="D64" s="36" t="s">
        <v>433</v>
      </c>
      <c r="E64" s="7"/>
      <c r="F64" s="32" t="str">
        <f t="shared" si="4"/>
        <v>Ausschluss</v>
      </c>
      <c r="G64" s="73"/>
    </row>
    <row r="65" spans="1:7" ht="56">
      <c r="A65" s="72" t="s">
        <v>131</v>
      </c>
      <c r="B65" s="14" t="s">
        <v>407</v>
      </c>
      <c r="C65" s="14" t="s">
        <v>138</v>
      </c>
      <c r="D65" s="36" t="s">
        <v>490</v>
      </c>
      <c r="E65" s="7"/>
      <c r="F65" s="32" t="str">
        <f t="shared" si="4"/>
        <v>Ausschluss</v>
      </c>
      <c r="G65" s="80"/>
    </row>
    <row r="66" spans="1:7" ht="56">
      <c r="A66" s="72" t="s">
        <v>476</v>
      </c>
      <c r="B66" s="14" t="s">
        <v>407</v>
      </c>
      <c r="C66" s="14" t="s">
        <v>139</v>
      </c>
      <c r="D66" s="36" t="s">
        <v>434</v>
      </c>
      <c r="E66" s="7"/>
      <c r="F66" s="32" t="str">
        <f t="shared" si="4"/>
        <v>Ausschluss</v>
      </c>
      <c r="G66" s="80"/>
    </row>
    <row r="67" spans="1:7" ht="56">
      <c r="A67" s="72" t="s">
        <v>477</v>
      </c>
      <c r="B67" s="14" t="s">
        <v>407</v>
      </c>
      <c r="C67" s="14" t="s">
        <v>140</v>
      </c>
      <c r="D67" s="36" t="s">
        <v>436</v>
      </c>
      <c r="E67" s="7"/>
      <c r="F67" s="32" t="str">
        <f t="shared" si="4"/>
        <v>Ausschluss</v>
      </c>
      <c r="G67" s="80"/>
    </row>
    <row r="68" spans="1:7" ht="222.5" customHeight="1">
      <c r="A68" s="72" t="s">
        <v>478</v>
      </c>
      <c r="B68" s="14" t="s">
        <v>407</v>
      </c>
      <c r="C68" s="14" t="s">
        <v>141</v>
      </c>
      <c r="D68" s="36" t="s">
        <v>491</v>
      </c>
      <c r="E68" s="7"/>
      <c r="F68" s="32" t="str">
        <f t="shared" si="4"/>
        <v>Ausschluss</v>
      </c>
      <c r="G68" s="73"/>
    </row>
    <row r="69" spans="1:7" ht="14">
      <c r="A69" s="75">
        <v>5</v>
      </c>
      <c r="B69" s="115" t="s">
        <v>142</v>
      </c>
      <c r="C69" s="113"/>
      <c r="D69" s="113"/>
      <c r="E69" s="113"/>
      <c r="F69" s="114"/>
      <c r="G69" s="73"/>
    </row>
    <row r="70" spans="1:7" ht="98">
      <c r="A70" s="72" t="s">
        <v>29</v>
      </c>
      <c r="B70" s="14" t="s">
        <v>407</v>
      </c>
      <c r="C70" s="14" t="s">
        <v>100</v>
      </c>
      <c r="D70" s="36" t="s">
        <v>535</v>
      </c>
      <c r="E70" s="7"/>
      <c r="F70" s="32" t="str">
        <f t="shared" si="4"/>
        <v>Ausschluss</v>
      </c>
      <c r="G70" s="73"/>
    </row>
    <row r="71" spans="1:7" ht="112">
      <c r="A71" s="72" t="s">
        <v>30</v>
      </c>
      <c r="B71" s="14" t="s">
        <v>407</v>
      </c>
      <c r="C71" s="14" t="s">
        <v>144</v>
      </c>
      <c r="D71" s="36" t="s">
        <v>492</v>
      </c>
      <c r="E71" s="7"/>
      <c r="F71" s="32" t="str">
        <f t="shared" si="4"/>
        <v>Ausschluss</v>
      </c>
      <c r="G71" s="73"/>
    </row>
    <row r="72" spans="1:7" ht="14">
      <c r="A72" s="75">
        <v>6</v>
      </c>
      <c r="B72" s="115" t="s">
        <v>145</v>
      </c>
      <c r="C72" s="113"/>
      <c r="D72" s="113"/>
      <c r="E72" s="113"/>
      <c r="F72" s="114"/>
      <c r="G72" s="73"/>
    </row>
    <row r="73" spans="1:7" ht="206" customHeight="1">
      <c r="A73" s="72" t="s">
        <v>31</v>
      </c>
      <c r="B73" s="14" t="s">
        <v>407</v>
      </c>
      <c r="C73" s="14" t="s">
        <v>146</v>
      </c>
      <c r="D73" s="36" t="s">
        <v>493</v>
      </c>
      <c r="E73" s="7"/>
      <c r="F73" s="32" t="str">
        <f t="shared" si="4"/>
        <v>Ausschluss</v>
      </c>
      <c r="G73" s="73"/>
    </row>
    <row r="74" spans="1:7" ht="42">
      <c r="A74" s="72" t="s">
        <v>32</v>
      </c>
      <c r="B74" s="14" t="s">
        <v>407</v>
      </c>
      <c r="C74" s="14" t="s">
        <v>147</v>
      </c>
      <c r="D74" s="58" t="s">
        <v>494</v>
      </c>
      <c r="E74" s="7"/>
      <c r="F74" s="32" t="str">
        <f t="shared" si="4"/>
        <v>Ausschluss</v>
      </c>
      <c r="G74" s="80"/>
    </row>
    <row r="75" spans="1:7" ht="14">
      <c r="A75" s="75">
        <v>7</v>
      </c>
      <c r="B75" s="115" t="s">
        <v>148</v>
      </c>
      <c r="C75" s="113"/>
      <c r="D75" s="113"/>
      <c r="E75" s="113"/>
      <c r="F75" s="114"/>
      <c r="G75" s="73"/>
    </row>
    <row r="76" spans="1:7" ht="56">
      <c r="A76" s="72" t="s">
        <v>33</v>
      </c>
      <c r="B76" s="14" t="s">
        <v>407</v>
      </c>
      <c r="C76" s="14" t="s">
        <v>149</v>
      </c>
      <c r="D76" s="58" t="s">
        <v>495</v>
      </c>
      <c r="E76" s="7"/>
      <c r="F76" s="32" t="str">
        <f t="shared" si="4"/>
        <v>Ausschluss</v>
      </c>
      <c r="G76" s="80"/>
    </row>
    <row r="77" spans="1:7" ht="42">
      <c r="A77" s="72" t="s">
        <v>34</v>
      </c>
      <c r="B77" s="14" t="s">
        <v>407</v>
      </c>
      <c r="C77" s="14" t="s">
        <v>152</v>
      </c>
      <c r="D77" s="58" t="s">
        <v>150</v>
      </c>
      <c r="E77" s="7"/>
      <c r="F77" s="32" t="str">
        <f t="shared" si="4"/>
        <v>Ausschluss</v>
      </c>
      <c r="G77" s="80"/>
    </row>
    <row r="78" spans="1:7" ht="42">
      <c r="A78" s="72" t="s">
        <v>36</v>
      </c>
      <c r="B78" s="14" t="s">
        <v>407</v>
      </c>
      <c r="C78" s="14" t="s">
        <v>151</v>
      </c>
      <c r="D78" s="58" t="s">
        <v>153</v>
      </c>
      <c r="E78" s="7"/>
      <c r="F78" s="32" t="str">
        <f t="shared" si="4"/>
        <v>Ausschluss</v>
      </c>
      <c r="G78" s="80"/>
    </row>
    <row r="79" spans="1:7" ht="42">
      <c r="A79" s="72" t="s">
        <v>37</v>
      </c>
      <c r="B79" s="14" t="s">
        <v>407</v>
      </c>
      <c r="C79" s="14" t="s">
        <v>154</v>
      </c>
      <c r="D79" s="58" t="s">
        <v>262</v>
      </c>
      <c r="E79" s="7"/>
      <c r="F79" s="32" t="str">
        <f t="shared" si="4"/>
        <v>Ausschluss</v>
      </c>
      <c r="G79" s="80"/>
    </row>
    <row r="80" spans="1:7" ht="14">
      <c r="A80" s="75">
        <v>8</v>
      </c>
      <c r="B80" s="115" t="s">
        <v>155</v>
      </c>
      <c r="C80" s="113"/>
      <c r="D80" s="113"/>
      <c r="E80" s="113"/>
      <c r="F80" s="114"/>
      <c r="G80" s="73"/>
    </row>
    <row r="81" spans="1:7" ht="42">
      <c r="A81" s="72" t="s">
        <v>38</v>
      </c>
      <c r="B81" s="14" t="s">
        <v>407</v>
      </c>
      <c r="C81" s="14" t="s">
        <v>156</v>
      </c>
      <c r="D81" s="58" t="s">
        <v>161</v>
      </c>
      <c r="E81" s="7"/>
      <c r="F81" s="32" t="str">
        <f t="shared" si="4"/>
        <v>Ausschluss</v>
      </c>
      <c r="G81" s="80"/>
    </row>
    <row r="82" spans="1:7" ht="42">
      <c r="A82" s="72" t="s">
        <v>39</v>
      </c>
      <c r="B82" s="14" t="s">
        <v>407</v>
      </c>
      <c r="C82" s="14" t="s">
        <v>264</v>
      </c>
      <c r="D82" s="58" t="s">
        <v>265</v>
      </c>
      <c r="E82" s="7"/>
      <c r="F82" s="32" t="str">
        <f t="shared" si="4"/>
        <v>Ausschluss</v>
      </c>
      <c r="G82" s="80"/>
    </row>
    <row r="83" spans="1:7" ht="42">
      <c r="A83" s="72" t="s">
        <v>40</v>
      </c>
      <c r="B83" s="14" t="s">
        <v>407</v>
      </c>
      <c r="C83" s="14" t="s">
        <v>157</v>
      </c>
      <c r="D83" s="58" t="s">
        <v>162</v>
      </c>
      <c r="E83" s="7"/>
      <c r="F83" s="32" t="str">
        <f t="shared" si="4"/>
        <v>Ausschluss</v>
      </c>
      <c r="G83" s="80"/>
    </row>
    <row r="84" spans="1:7" ht="42">
      <c r="A84" s="72" t="s">
        <v>41</v>
      </c>
      <c r="B84" s="14" t="s">
        <v>407</v>
      </c>
      <c r="C84" s="14" t="s">
        <v>158</v>
      </c>
      <c r="D84" s="58" t="s">
        <v>163</v>
      </c>
      <c r="E84" s="7"/>
      <c r="F84" s="32" t="str">
        <f t="shared" si="4"/>
        <v>Ausschluss</v>
      </c>
      <c r="G84" s="80"/>
    </row>
    <row r="85" spans="1:7" ht="14.5">
      <c r="A85" s="75">
        <v>9</v>
      </c>
      <c r="B85" s="81"/>
      <c r="C85" s="139" t="s">
        <v>159</v>
      </c>
      <c r="D85" s="139"/>
      <c r="E85" s="139"/>
      <c r="F85" s="140"/>
      <c r="G85" s="73"/>
    </row>
    <row r="86" spans="1:7" ht="42">
      <c r="A86" s="72" t="s">
        <v>42</v>
      </c>
      <c r="B86" s="14" t="s">
        <v>407</v>
      </c>
      <c r="C86" s="14" t="s">
        <v>160</v>
      </c>
      <c r="D86" s="58" t="s">
        <v>164</v>
      </c>
      <c r="E86" s="7"/>
      <c r="F86" s="32" t="str">
        <f t="shared" si="4"/>
        <v>Ausschluss</v>
      </c>
      <c r="G86" s="80"/>
    </row>
    <row r="87" spans="1:7" ht="56">
      <c r="A87" s="72" t="s">
        <v>43</v>
      </c>
      <c r="B87" s="14" t="s">
        <v>407</v>
      </c>
      <c r="C87" s="14" t="s">
        <v>266</v>
      </c>
      <c r="D87" s="58" t="s">
        <v>165</v>
      </c>
      <c r="E87" s="7"/>
      <c r="F87" s="32" t="str">
        <f t="shared" si="4"/>
        <v>Ausschluss</v>
      </c>
      <c r="G87" s="80"/>
    </row>
    <row r="88" spans="1:7" ht="14.5">
      <c r="A88" s="75">
        <v>10</v>
      </c>
      <c r="B88" s="81"/>
      <c r="C88" s="139" t="s">
        <v>166</v>
      </c>
      <c r="D88" s="139"/>
      <c r="E88" s="139"/>
      <c r="F88" s="140"/>
      <c r="G88" s="73"/>
    </row>
    <row r="89" spans="1:7" ht="56">
      <c r="A89" s="82" t="s">
        <v>170</v>
      </c>
      <c r="B89" s="14" t="s">
        <v>407</v>
      </c>
      <c r="C89" s="14" t="s">
        <v>167</v>
      </c>
      <c r="D89" s="58" t="s">
        <v>496</v>
      </c>
      <c r="E89" s="7"/>
      <c r="F89" s="32" t="str">
        <f t="shared" si="4"/>
        <v>Ausschluss</v>
      </c>
      <c r="G89" s="80"/>
    </row>
    <row r="90" spans="1:7" ht="42">
      <c r="A90" s="82" t="s">
        <v>44</v>
      </c>
      <c r="B90" s="14" t="s">
        <v>407</v>
      </c>
      <c r="C90" s="14" t="s">
        <v>35</v>
      </c>
      <c r="D90" s="58" t="s">
        <v>497</v>
      </c>
      <c r="E90" s="7"/>
      <c r="F90" s="32" t="str">
        <f t="shared" si="4"/>
        <v>Ausschluss</v>
      </c>
      <c r="G90" s="80"/>
    </row>
    <row r="91" spans="1:7" ht="84">
      <c r="A91" s="82" t="s">
        <v>171</v>
      </c>
      <c r="B91" s="14" t="s">
        <v>407</v>
      </c>
      <c r="C91" s="14" t="s">
        <v>169</v>
      </c>
      <c r="D91" s="58" t="s">
        <v>168</v>
      </c>
      <c r="E91" s="7"/>
      <c r="F91" s="32" t="str">
        <f t="shared" si="4"/>
        <v>Ausschluss</v>
      </c>
      <c r="G91" s="73"/>
    </row>
    <row r="92" spans="1:7" ht="14">
      <c r="A92" s="75">
        <v>11</v>
      </c>
      <c r="B92" s="115" t="s">
        <v>325</v>
      </c>
      <c r="C92" s="113"/>
      <c r="D92" s="113"/>
      <c r="E92" s="113"/>
      <c r="F92" s="114"/>
      <c r="G92" s="73"/>
    </row>
    <row r="93" spans="1:7" ht="84">
      <c r="A93" s="82" t="s">
        <v>45</v>
      </c>
      <c r="B93" s="14" t="s">
        <v>407</v>
      </c>
      <c r="C93" s="14" t="s">
        <v>174</v>
      </c>
      <c r="D93" s="58" t="s">
        <v>498</v>
      </c>
      <c r="E93" s="7"/>
      <c r="F93" s="32" t="str">
        <f t="shared" si="4"/>
        <v>Ausschluss</v>
      </c>
      <c r="G93" s="73"/>
    </row>
    <row r="94" spans="1:7" ht="252">
      <c r="A94" s="82" t="s">
        <v>46</v>
      </c>
      <c r="B94" s="14" t="s">
        <v>407</v>
      </c>
      <c r="C94" s="14" t="s">
        <v>172</v>
      </c>
      <c r="D94" s="58" t="s">
        <v>173</v>
      </c>
      <c r="E94" s="7"/>
      <c r="F94" s="32" t="str">
        <f t="shared" si="4"/>
        <v>Ausschluss</v>
      </c>
      <c r="G94" s="73"/>
    </row>
    <row r="95" spans="1:7" ht="70">
      <c r="A95" s="82" t="s">
        <v>47</v>
      </c>
      <c r="B95" s="14" t="s">
        <v>407</v>
      </c>
      <c r="C95" s="14" t="s">
        <v>259</v>
      </c>
      <c r="D95" s="58" t="s">
        <v>370</v>
      </c>
      <c r="E95" s="7"/>
      <c r="F95" s="32" t="str">
        <f t="shared" si="4"/>
        <v>Ausschluss</v>
      </c>
      <c r="G95" s="73"/>
    </row>
    <row r="96" spans="1:7" ht="98">
      <c r="A96" s="82" t="s">
        <v>48</v>
      </c>
      <c r="B96" s="14" t="s">
        <v>407</v>
      </c>
      <c r="C96" s="14" t="s">
        <v>260</v>
      </c>
      <c r="D96" s="58" t="s">
        <v>536</v>
      </c>
      <c r="E96" s="7"/>
      <c r="F96" s="32" t="str">
        <f t="shared" si="4"/>
        <v>Ausschluss</v>
      </c>
      <c r="G96" s="73"/>
    </row>
    <row r="97" spans="1:7" ht="267" customHeight="1">
      <c r="A97" s="82" t="s">
        <v>49</v>
      </c>
      <c r="B97" s="14" t="s">
        <v>407</v>
      </c>
      <c r="C97" s="14" t="s">
        <v>261</v>
      </c>
      <c r="D97" s="36" t="s">
        <v>565</v>
      </c>
      <c r="E97" s="7"/>
      <c r="F97" s="32" t="str">
        <f t="shared" si="4"/>
        <v>Ausschluss</v>
      </c>
      <c r="G97" s="73"/>
    </row>
    <row r="98" spans="1:7" ht="56">
      <c r="A98" s="82" t="s">
        <v>50</v>
      </c>
      <c r="B98" s="14" t="s">
        <v>407</v>
      </c>
      <c r="C98" s="14" t="s">
        <v>261</v>
      </c>
      <c r="D98" s="59" t="s">
        <v>566</v>
      </c>
      <c r="E98" s="7"/>
      <c r="F98" s="32" t="str">
        <f t="shared" si="4"/>
        <v>Ausschluss</v>
      </c>
      <c r="G98" s="73"/>
    </row>
    <row r="99" spans="1:7" ht="154">
      <c r="A99" s="82" t="s">
        <v>51</v>
      </c>
      <c r="B99" s="14" t="s">
        <v>407</v>
      </c>
      <c r="C99" s="14" t="s">
        <v>175</v>
      </c>
      <c r="D99" s="58" t="s">
        <v>499</v>
      </c>
      <c r="E99" s="7"/>
      <c r="F99" s="32" t="str">
        <f t="shared" si="4"/>
        <v>Ausschluss</v>
      </c>
      <c r="G99" s="73"/>
    </row>
    <row r="100" spans="1:7" ht="84">
      <c r="A100" s="82" t="s">
        <v>52</v>
      </c>
      <c r="B100" s="14" t="s">
        <v>407</v>
      </c>
      <c r="C100" s="20" t="s">
        <v>176</v>
      </c>
      <c r="D100" s="58" t="s">
        <v>177</v>
      </c>
      <c r="E100" s="7"/>
      <c r="F100" s="32" t="str">
        <f t="shared" si="4"/>
        <v>Ausschluss</v>
      </c>
      <c r="G100" s="73"/>
    </row>
    <row r="101" spans="1:7" ht="206.5" customHeight="1">
      <c r="A101" s="82" t="s">
        <v>53</v>
      </c>
      <c r="B101" s="14" t="s">
        <v>407</v>
      </c>
      <c r="C101" s="20" t="s">
        <v>178</v>
      </c>
      <c r="D101" s="59" t="s">
        <v>500</v>
      </c>
      <c r="E101" s="7"/>
      <c r="F101" s="32" t="str">
        <f t="shared" si="4"/>
        <v>Ausschluss</v>
      </c>
      <c r="G101" s="73"/>
    </row>
    <row r="102" spans="1:7" ht="84">
      <c r="A102" s="82" t="s">
        <v>54</v>
      </c>
      <c r="B102" s="14" t="s">
        <v>407</v>
      </c>
      <c r="C102" s="20" t="s">
        <v>179</v>
      </c>
      <c r="D102" s="58" t="s">
        <v>385</v>
      </c>
      <c r="E102" s="7"/>
      <c r="F102" s="32" t="str">
        <f t="shared" si="4"/>
        <v>Ausschluss</v>
      </c>
      <c r="G102" s="73"/>
    </row>
    <row r="103" spans="1:7" ht="14.5" customHeight="1">
      <c r="A103" s="75" t="s">
        <v>299</v>
      </c>
      <c r="B103" s="115" t="s">
        <v>182</v>
      </c>
      <c r="C103" s="113"/>
      <c r="D103" s="113"/>
      <c r="E103" s="113"/>
      <c r="F103" s="114"/>
      <c r="G103" s="73"/>
    </row>
    <row r="104" spans="1:7" ht="126">
      <c r="A104" s="82" t="s">
        <v>55</v>
      </c>
      <c r="B104" s="14" t="s">
        <v>407</v>
      </c>
      <c r="C104" s="20" t="s">
        <v>180</v>
      </c>
      <c r="D104" s="58" t="s">
        <v>361</v>
      </c>
      <c r="E104" s="7"/>
      <c r="F104" s="32" t="str">
        <f t="shared" si="4"/>
        <v>Ausschluss</v>
      </c>
      <c r="G104" s="73"/>
    </row>
    <row r="105" spans="1:7" ht="122" customHeight="1">
      <c r="A105" s="82" t="s">
        <v>56</v>
      </c>
      <c r="B105" s="14" t="s">
        <v>407</v>
      </c>
      <c r="C105" s="14" t="s">
        <v>181</v>
      </c>
      <c r="D105" s="58" t="s">
        <v>267</v>
      </c>
      <c r="E105" s="7"/>
      <c r="F105" s="32" t="str">
        <f t="shared" si="4"/>
        <v>Ausschluss</v>
      </c>
      <c r="G105" s="73"/>
    </row>
    <row r="106" spans="1:7" ht="70">
      <c r="A106" s="82" t="s">
        <v>59</v>
      </c>
      <c r="B106" s="14" t="s">
        <v>407</v>
      </c>
      <c r="C106" s="14" t="s">
        <v>183</v>
      </c>
      <c r="D106" s="58" t="s">
        <v>372</v>
      </c>
      <c r="E106" s="7"/>
      <c r="F106" s="32" t="str">
        <f t="shared" si="4"/>
        <v>Ausschluss</v>
      </c>
      <c r="G106" s="73"/>
    </row>
    <row r="107" spans="1:7" ht="14.5" customHeight="1">
      <c r="A107" s="75">
        <v>13</v>
      </c>
      <c r="B107" s="115" t="s">
        <v>184</v>
      </c>
      <c r="C107" s="113"/>
      <c r="D107" s="113"/>
      <c r="E107" s="113"/>
      <c r="F107" s="114"/>
      <c r="G107" s="73"/>
    </row>
    <row r="108" spans="1:7" ht="222" customHeight="1">
      <c r="A108" s="82" t="s">
        <v>62</v>
      </c>
      <c r="B108" s="14" t="s">
        <v>407</v>
      </c>
      <c r="C108" s="14" t="s">
        <v>185</v>
      </c>
      <c r="D108" s="36" t="s">
        <v>501</v>
      </c>
      <c r="E108" s="7"/>
      <c r="F108" s="32" t="str">
        <f t="shared" si="4"/>
        <v>Ausschluss</v>
      </c>
      <c r="G108" s="73"/>
    </row>
    <row r="109" spans="1:7" ht="154">
      <c r="A109" s="82" t="s">
        <v>61</v>
      </c>
      <c r="B109" s="14" t="s">
        <v>407</v>
      </c>
      <c r="C109" s="14" t="s">
        <v>186</v>
      </c>
      <c r="D109" s="36" t="s">
        <v>537</v>
      </c>
      <c r="E109" s="7"/>
      <c r="F109" s="32" t="str">
        <f t="shared" si="4"/>
        <v>Ausschluss</v>
      </c>
      <c r="G109" s="73"/>
    </row>
    <row r="110" spans="1:7" ht="126">
      <c r="A110" s="82" t="s">
        <v>63</v>
      </c>
      <c r="B110" s="14" t="s">
        <v>407</v>
      </c>
      <c r="C110" s="14" t="s">
        <v>187</v>
      </c>
      <c r="D110" s="36" t="s">
        <v>538</v>
      </c>
      <c r="E110" s="7"/>
      <c r="F110" s="32" t="str">
        <f t="shared" si="4"/>
        <v>Ausschluss</v>
      </c>
      <c r="G110" s="73"/>
    </row>
    <row r="111" spans="1:7" ht="14">
      <c r="A111" s="75">
        <v>14</v>
      </c>
      <c r="B111" s="115" t="s">
        <v>57</v>
      </c>
      <c r="C111" s="113"/>
      <c r="D111" s="113"/>
      <c r="E111" s="113"/>
      <c r="F111" s="114"/>
      <c r="G111" s="73"/>
    </row>
    <row r="112" spans="1:7" ht="112">
      <c r="A112" s="82" t="s">
        <v>273</v>
      </c>
      <c r="B112" s="14" t="s">
        <v>407</v>
      </c>
      <c r="C112" s="14" t="s">
        <v>188</v>
      </c>
      <c r="D112" s="36" t="s">
        <v>504</v>
      </c>
      <c r="E112" s="7"/>
      <c r="F112" s="32" t="str">
        <f t="shared" si="4"/>
        <v>Ausschluss</v>
      </c>
      <c r="G112" s="73"/>
    </row>
    <row r="113" spans="1:7" ht="42">
      <c r="A113" s="82" t="s">
        <v>73</v>
      </c>
      <c r="B113" s="14" t="s">
        <v>407</v>
      </c>
      <c r="C113" s="14" t="s">
        <v>189</v>
      </c>
      <c r="D113" s="47" t="s">
        <v>451</v>
      </c>
      <c r="E113" s="7"/>
      <c r="F113" s="32" t="str">
        <f t="shared" si="4"/>
        <v>Ausschluss</v>
      </c>
      <c r="G113" s="73"/>
    </row>
    <row r="114" spans="1:7" ht="42">
      <c r="A114" s="82" t="s">
        <v>300</v>
      </c>
      <c r="B114" s="14" t="s">
        <v>407</v>
      </c>
      <c r="C114" s="14" t="s">
        <v>190</v>
      </c>
      <c r="D114" s="36" t="s">
        <v>505</v>
      </c>
      <c r="E114" s="7"/>
      <c r="F114" s="32" t="str">
        <f t="shared" si="4"/>
        <v>Ausschluss</v>
      </c>
      <c r="G114" s="73"/>
    </row>
    <row r="115" spans="1:7" ht="140">
      <c r="A115" s="82" t="s">
        <v>76</v>
      </c>
      <c r="B115" s="14" t="s">
        <v>407</v>
      </c>
      <c r="C115" s="14" t="s">
        <v>191</v>
      </c>
      <c r="D115" s="36" t="s">
        <v>362</v>
      </c>
      <c r="E115" s="7"/>
      <c r="F115" s="32" t="str">
        <f t="shared" si="4"/>
        <v>Ausschluss</v>
      </c>
      <c r="G115" s="73"/>
    </row>
    <row r="116" spans="1:7" ht="42">
      <c r="A116" s="82" t="s">
        <v>301</v>
      </c>
      <c r="B116" s="14" t="s">
        <v>407</v>
      </c>
      <c r="C116" s="14" t="s">
        <v>386</v>
      </c>
      <c r="D116" s="36" t="s">
        <v>503</v>
      </c>
      <c r="E116" s="7"/>
      <c r="F116" s="32" t="str">
        <f t="shared" si="4"/>
        <v>Ausschluss</v>
      </c>
      <c r="G116" s="73"/>
    </row>
    <row r="117" spans="1:7" ht="42">
      <c r="A117" s="82" t="s">
        <v>302</v>
      </c>
      <c r="B117" s="14" t="s">
        <v>407</v>
      </c>
      <c r="C117" s="14" t="s">
        <v>193</v>
      </c>
      <c r="D117" s="36" t="s">
        <v>502</v>
      </c>
      <c r="E117" s="7"/>
      <c r="F117" s="32" t="str">
        <f t="shared" si="4"/>
        <v>Ausschluss</v>
      </c>
      <c r="G117" s="73"/>
    </row>
    <row r="118" spans="1:7" ht="42">
      <c r="A118" s="82" t="s">
        <v>77</v>
      </c>
      <c r="B118" s="14" t="s">
        <v>407</v>
      </c>
      <c r="C118" s="14" t="s">
        <v>195</v>
      </c>
      <c r="D118" s="36" t="s">
        <v>452</v>
      </c>
      <c r="E118" s="7"/>
      <c r="F118" s="32" t="str">
        <f t="shared" si="4"/>
        <v>Ausschluss</v>
      </c>
      <c r="G118" s="73"/>
    </row>
    <row r="119" spans="1:7" ht="42">
      <c r="A119" s="82" t="s">
        <v>303</v>
      </c>
      <c r="B119" s="14" t="s">
        <v>407</v>
      </c>
      <c r="C119" s="14" t="s">
        <v>196</v>
      </c>
      <c r="D119" s="36" t="s">
        <v>197</v>
      </c>
      <c r="E119" s="7"/>
      <c r="F119" s="32" t="str">
        <f t="shared" si="4"/>
        <v>Ausschluss</v>
      </c>
      <c r="G119" s="73"/>
    </row>
    <row r="120" spans="1:7" ht="84">
      <c r="A120" s="82" t="s">
        <v>304</v>
      </c>
      <c r="B120" s="14" t="s">
        <v>407</v>
      </c>
      <c r="C120" s="14" t="s">
        <v>198</v>
      </c>
      <c r="D120" s="36" t="s">
        <v>363</v>
      </c>
      <c r="E120" s="7"/>
      <c r="F120" s="32" t="str">
        <f t="shared" si="4"/>
        <v>Ausschluss</v>
      </c>
      <c r="G120" s="73"/>
    </row>
    <row r="121" spans="1:7" ht="42">
      <c r="A121" s="82" t="s">
        <v>305</v>
      </c>
      <c r="B121" s="14" t="s">
        <v>407</v>
      </c>
      <c r="C121" s="14" t="s">
        <v>199</v>
      </c>
      <c r="D121" s="36" t="s">
        <v>200</v>
      </c>
      <c r="E121" s="7"/>
      <c r="F121" s="32" t="str">
        <f t="shared" si="4"/>
        <v>Ausschluss</v>
      </c>
      <c r="G121" s="73"/>
    </row>
    <row r="122" spans="1:7" ht="42">
      <c r="A122" s="82" t="s">
        <v>306</v>
      </c>
      <c r="B122" s="14" t="s">
        <v>407</v>
      </c>
      <c r="C122" s="14" t="s">
        <v>201</v>
      </c>
      <c r="D122" s="36" t="s">
        <v>202</v>
      </c>
      <c r="E122" s="7"/>
      <c r="F122" s="32" t="str">
        <f t="shared" ref="F122:F130" si="5">IF(E122="Ja","Erfüllt","Ausschluss")</f>
        <v>Ausschluss</v>
      </c>
      <c r="G122" s="73"/>
    </row>
    <row r="123" spans="1:7" ht="42">
      <c r="A123" s="82" t="s">
        <v>307</v>
      </c>
      <c r="B123" s="14" t="s">
        <v>407</v>
      </c>
      <c r="C123" s="14" t="s">
        <v>203</v>
      </c>
      <c r="D123" s="36" t="s">
        <v>255</v>
      </c>
      <c r="E123" s="7"/>
      <c r="F123" s="32" t="str">
        <f t="shared" si="5"/>
        <v>Ausschluss</v>
      </c>
      <c r="G123" s="73"/>
    </row>
    <row r="124" spans="1:7" ht="42">
      <c r="A124" s="82" t="s">
        <v>308</v>
      </c>
      <c r="B124" s="14" t="s">
        <v>407</v>
      </c>
      <c r="C124" s="14" t="s">
        <v>204</v>
      </c>
      <c r="D124" s="36" t="s">
        <v>256</v>
      </c>
      <c r="E124" s="7"/>
      <c r="F124" s="32" t="str">
        <f t="shared" si="5"/>
        <v>Ausschluss</v>
      </c>
      <c r="G124" s="73"/>
    </row>
    <row r="125" spans="1:7" ht="42">
      <c r="A125" s="82" t="s">
        <v>309</v>
      </c>
      <c r="B125" s="14" t="s">
        <v>407</v>
      </c>
      <c r="C125" s="14" t="s">
        <v>205</v>
      </c>
      <c r="D125" s="36" t="s">
        <v>257</v>
      </c>
      <c r="E125" s="7"/>
      <c r="F125" s="32" t="str">
        <f t="shared" si="5"/>
        <v>Ausschluss</v>
      </c>
      <c r="G125" s="80"/>
    </row>
    <row r="126" spans="1:7" ht="42">
      <c r="A126" s="82" t="s">
        <v>310</v>
      </c>
      <c r="B126" s="14" t="s">
        <v>407</v>
      </c>
      <c r="C126" s="14" t="s">
        <v>58</v>
      </c>
      <c r="D126" s="36" t="s">
        <v>206</v>
      </c>
      <c r="E126" s="7"/>
      <c r="F126" s="32" t="str">
        <f t="shared" si="5"/>
        <v>Ausschluss</v>
      </c>
      <c r="G126" s="73"/>
    </row>
    <row r="127" spans="1:7" ht="84">
      <c r="A127" s="82" t="s">
        <v>311</v>
      </c>
      <c r="B127" s="14" t="s">
        <v>407</v>
      </c>
      <c r="C127" s="14" t="s">
        <v>207</v>
      </c>
      <c r="D127" s="36" t="s">
        <v>364</v>
      </c>
      <c r="E127" s="7"/>
      <c r="F127" s="32" t="str">
        <f t="shared" si="5"/>
        <v>Ausschluss</v>
      </c>
      <c r="G127" s="73"/>
    </row>
    <row r="128" spans="1:7" ht="112">
      <c r="A128" s="82" t="s">
        <v>312</v>
      </c>
      <c r="B128" s="14" t="s">
        <v>407</v>
      </c>
      <c r="C128" s="14" t="s">
        <v>208</v>
      </c>
      <c r="D128" s="36" t="s">
        <v>210</v>
      </c>
      <c r="E128" s="7"/>
      <c r="F128" s="32" t="str">
        <f t="shared" si="5"/>
        <v>Ausschluss</v>
      </c>
      <c r="G128" s="73"/>
    </row>
    <row r="129" spans="1:7" ht="70">
      <c r="A129" s="82" t="s">
        <v>313</v>
      </c>
      <c r="B129" s="14" t="s">
        <v>407</v>
      </c>
      <c r="C129" s="14" t="s">
        <v>209</v>
      </c>
      <c r="D129" s="36" t="s">
        <v>365</v>
      </c>
      <c r="E129" s="7"/>
      <c r="F129" s="32" t="str">
        <f t="shared" si="5"/>
        <v>Ausschluss</v>
      </c>
      <c r="G129" s="74"/>
    </row>
    <row r="130" spans="1:7" ht="168">
      <c r="A130" s="82" t="s">
        <v>314</v>
      </c>
      <c r="B130" s="14" t="s">
        <v>407</v>
      </c>
      <c r="C130" s="14" t="s">
        <v>211</v>
      </c>
      <c r="D130" s="36" t="s">
        <v>506</v>
      </c>
      <c r="E130" s="7"/>
      <c r="F130" s="32" t="str">
        <f t="shared" si="5"/>
        <v>Ausschluss</v>
      </c>
      <c r="G130" s="73"/>
    </row>
    <row r="131" spans="1:7" ht="15" customHeight="1" thickBot="1">
      <c r="A131" s="75">
        <v>15</v>
      </c>
      <c r="B131" s="115" t="s">
        <v>345</v>
      </c>
      <c r="C131" s="113"/>
      <c r="D131" s="113"/>
      <c r="E131" s="113"/>
      <c r="F131" s="114"/>
      <c r="G131" s="73"/>
    </row>
    <row r="132" spans="1:7" ht="196.5" thickBot="1">
      <c r="A132" s="82" t="s">
        <v>274</v>
      </c>
      <c r="B132" s="14" t="s">
        <v>420</v>
      </c>
      <c r="C132" s="14" t="s">
        <v>347</v>
      </c>
      <c r="D132" s="36" t="s">
        <v>453</v>
      </c>
      <c r="E132" s="7"/>
      <c r="F132" s="32" t="s">
        <v>72</v>
      </c>
      <c r="G132" s="60">
        <v>100</v>
      </c>
    </row>
    <row r="133" spans="1:7" ht="193" customHeight="1" thickBot="1">
      <c r="A133" s="82" t="s">
        <v>275</v>
      </c>
      <c r="B133" s="14" t="s">
        <v>420</v>
      </c>
      <c r="C133" s="14" t="s">
        <v>348</v>
      </c>
      <c r="D133" s="36" t="s">
        <v>454</v>
      </c>
      <c r="E133" s="7"/>
      <c r="F133" s="32" t="s">
        <v>72</v>
      </c>
      <c r="G133" s="60">
        <v>100</v>
      </c>
    </row>
    <row r="134" spans="1:7" ht="182.5" thickBot="1">
      <c r="A134" s="82" t="s">
        <v>322</v>
      </c>
      <c r="B134" s="14" t="s">
        <v>420</v>
      </c>
      <c r="C134" s="14" t="s">
        <v>349</v>
      </c>
      <c r="D134" s="36" t="s">
        <v>539</v>
      </c>
      <c r="E134" s="7"/>
      <c r="F134" s="32" t="s">
        <v>72</v>
      </c>
      <c r="G134" s="60">
        <v>100</v>
      </c>
    </row>
    <row r="135" spans="1:7" ht="14.5" customHeight="1">
      <c r="A135" s="75">
        <v>16</v>
      </c>
      <c r="B135" s="115" t="s">
        <v>321</v>
      </c>
      <c r="C135" s="113"/>
      <c r="D135" s="113"/>
      <c r="E135" s="113"/>
      <c r="F135" s="114"/>
      <c r="G135" s="73"/>
    </row>
    <row r="136" spans="1:7" ht="126.5" thickBot="1">
      <c r="A136" s="82" t="s">
        <v>276</v>
      </c>
      <c r="B136" s="14" t="s">
        <v>407</v>
      </c>
      <c r="C136" s="14" t="s">
        <v>320</v>
      </c>
      <c r="D136" s="36" t="s">
        <v>263</v>
      </c>
      <c r="E136" s="7"/>
      <c r="F136" s="32" t="str">
        <f t="shared" ref="F136" si="6">IF(E136="Ja","Erfüllt","Ausschluss")</f>
        <v>Ausschluss</v>
      </c>
      <c r="G136" s="73"/>
    </row>
    <row r="137" spans="1:7" ht="187" customHeight="1" thickBot="1">
      <c r="A137" s="82" t="s">
        <v>277</v>
      </c>
      <c r="B137" s="14" t="s">
        <v>420</v>
      </c>
      <c r="C137" s="14" t="s">
        <v>484</v>
      </c>
      <c r="D137" s="47" t="s">
        <v>567</v>
      </c>
      <c r="E137" s="7"/>
      <c r="F137" s="32" t="s">
        <v>72</v>
      </c>
      <c r="G137" s="60">
        <v>300</v>
      </c>
    </row>
    <row r="138" spans="1:7" ht="42">
      <c r="A138" s="82" t="s">
        <v>351</v>
      </c>
      <c r="B138" s="14" t="s">
        <v>407</v>
      </c>
      <c r="C138" s="14" t="s">
        <v>455</v>
      </c>
      <c r="D138" s="36" t="s">
        <v>507</v>
      </c>
      <c r="E138" s="7"/>
      <c r="F138" s="32" t="str">
        <f>IF(E138="Ja","Erfüllt","Ausschluss")</f>
        <v>Ausschluss</v>
      </c>
      <c r="G138" s="73"/>
    </row>
    <row r="139" spans="1:7" ht="84">
      <c r="A139" s="82" t="s">
        <v>482</v>
      </c>
      <c r="B139" s="14" t="s">
        <v>407</v>
      </c>
      <c r="C139" s="14" t="s">
        <v>323</v>
      </c>
      <c r="D139" s="36" t="s">
        <v>324</v>
      </c>
      <c r="E139" s="7"/>
      <c r="F139" s="32" t="str">
        <f>IF(E139="Ja","Erfüllt","Ausschluss")</f>
        <v>Ausschluss</v>
      </c>
      <c r="G139" s="73"/>
    </row>
    <row r="140" spans="1:7" ht="14.5" customHeight="1">
      <c r="A140" s="75">
        <v>17</v>
      </c>
      <c r="B140" s="115" t="s">
        <v>212</v>
      </c>
      <c r="C140" s="113"/>
      <c r="D140" s="113"/>
      <c r="E140" s="113"/>
      <c r="F140" s="114"/>
      <c r="G140" s="73"/>
    </row>
    <row r="141" spans="1:7" ht="140.5" customHeight="1">
      <c r="A141" s="82" t="s">
        <v>278</v>
      </c>
      <c r="B141" s="14" t="s">
        <v>407</v>
      </c>
      <c r="C141" s="14" t="s">
        <v>213</v>
      </c>
      <c r="D141" s="58" t="s">
        <v>572</v>
      </c>
      <c r="E141" s="8"/>
      <c r="F141" s="32" t="str">
        <f>IF(E141="Ja","Erfüllt","Ausschluss")</f>
        <v>Ausschluss</v>
      </c>
      <c r="G141" s="80"/>
    </row>
    <row r="142" spans="1:7" ht="255.5" customHeight="1">
      <c r="A142" s="82" t="s">
        <v>279</v>
      </c>
      <c r="B142" s="14" t="s">
        <v>407</v>
      </c>
      <c r="C142" s="14" t="s">
        <v>214</v>
      </c>
      <c r="D142" s="58" t="s">
        <v>540</v>
      </c>
      <c r="E142" s="7"/>
      <c r="F142" s="32" t="str">
        <f t="shared" ref="F142:F144" si="7">IF(E142="Ja","Erfüllt","Ausschluss")</f>
        <v>Ausschluss</v>
      </c>
      <c r="G142" s="80"/>
    </row>
    <row r="143" spans="1:7" ht="14.5" customHeight="1">
      <c r="A143" s="75">
        <v>18</v>
      </c>
      <c r="B143" s="115" t="s">
        <v>215</v>
      </c>
      <c r="C143" s="113"/>
      <c r="D143" s="113"/>
      <c r="E143" s="113"/>
      <c r="F143" s="114"/>
      <c r="G143" s="73"/>
    </row>
    <row r="144" spans="1:7" ht="150.5" customHeight="1" thickBot="1">
      <c r="A144" s="82" t="s">
        <v>280</v>
      </c>
      <c r="B144" s="14" t="s">
        <v>407</v>
      </c>
      <c r="C144" s="14" t="s">
        <v>327</v>
      </c>
      <c r="D144" s="36" t="s">
        <v>541</v>
      </c>
      <c r="E144" s="7"/>
      <c r="F144" s="32" t="str">
        <f t="shared" si="7"/>
        <v>Ausschluss</v>
      </c>
      <c r="G144" s="73"/>
    </row>
    <row r="145" spans="1:7" ht="380" customHeight="1">
      <c r="A145" s="132" t="s">
        <v>281</v>
      </c>
      <c r="B145" s="124" t="s">
        <v>420</v>
      </c>
      <c r="C145" s="124" t="s">
        <v>481</v>
      </c>
      <c r="D145" s="126" t="s">
        <v>570</v>
      </c>
      <c r="E145" s="134"/>
      <c r="F145" s="130" t="s">
        <v>72</v>
      </c>
      <c r="G145" s="120">
        <v>400</v>
      </c>
    </row>
    <row r="146" spans="1:7" ht="44" customHeight="1" thickBot="1">
      <c r="A146" s="133"/>
      <c r="B146" s="125"/>
      <c r="C146" s="125"/>
      <c r="D146" s="127"/>
      <c r="E146" s="135"/>
      <c r="F146" s="131"/>
      <c r="G146" s="121"/>
    </row>
    <row r="147" spans="1:7" ht="209" customHeight="1">
      <c r="A147" s="82" t="s">
        <v>282</v>
      </c>
      <c r="B147" s="14" t="s">
        <v>407</v>
      </c>
      <c r="C147" s="14" t="s">
        <v>216</v>
      </c>
      <c r="D147" s="62" t="s">
        <v>217</v>
      </c>
      <c r="E147" s="7"/>
      <c r="F147" s="32" t="str">
        <f t="shared" ref="F147:F177" si="8">IF(E147="Ja","Erfüllt","Ausschluss")</f>
        <v>Ausschluss</v>
      </c>
      <c r="G147" s="73"/>
    </row>
    <row r="148" spans="1:7" ht="222" customHeight="1" thickBot="1">
      <c r="A148" s="82" t="s">
        <v>283</v>
      </c>
      <c r="B148" s="14" t="s">
        <v>407</v>
      </c>
      <c r="C148" s="14" t="s">
        <v>219</v>
      </c>
      <c r="D148" s="36" t="s">
        <v>374</v>
      </c>
      <c r="E148" s="7"/>
      <c r="F148" s="32" t="str">
        <f t="shared" si="8"/>
        <v>Ausschluss</v>
      </c>
      <c r="G148" s="80"/>
    </row>
    <row r="149" spans="1:7" ht="239" customHeight="1" thickBot="1">
      <c r="A149" s="82" t="s">
        <v>284</v>
      </c>
      <c r="B149" s="14" t="s">
        <v>420</v>
      </c>
      <c r="C149" s="14" t="s">
        <v>326</v>
      </c>
      <c r="D149" s="36" t="s">
        <v>571</v>
      </c>
      <c r="E149" s="7"/>
      <c r="F149" s="32" t="s">
        <v>72</v>
      </c>
      <c r="G149" s="60">
        <v>200</v>
      </c>
    </row>
    <row r="150" spans="1:7" ht="364">
      <c r="A150" s="82" t="s">
        <v>375</v>
      </c>
      <c r="B150" s="14" t="s">
        <v>407</v>
      </c>
      <c r="C150" s="14" t="s">
        <v>218</v>
      </c>
      <c r="D150" s="58" t="s">
        <v>508</v>
      </c>
      <c r="E150" s="7"/>
      <c r="F150" s="32" t="str">
        <f t="shared" si="8"/>
        <v>Ausschluss</v>
      </c>
      <c r="G150" s="80"/>
    </row>
    <row r="151" spans="1:7" ht="112">
      <c r="A151" s="82" t="s">
        <v>479</v>
      </c>
      <c r="B151" s="14" t="s">
        <v>407</v>
      </c>
      <c r="C151" s="14" t="s">
        <v>376</v>
      </c>
      <c r="D151" s="58" t="s">
        <v>509</v>
      </c>
      <c r="E151" s="7"/>
      <c r="F151" s="32" t="str">
        <f t="shared" si="8"/>
        <v>Ausschluss</v>
      </c>
      <c r="G151" s="80"/>
    </row>
    <row r="152" spans="1:7" ht="14.5" customHeight="1">
      <c r="A152" s="75">
        <v>19</v>
      </c>
      <c r="B152" s="115" t="s">
        <v>220</v>
      </c>
      <c r="C152" s="113"/>
      <c r="D152" s="113"/>
      <c r="E152" s="113"/>
      <c r="F152" s="114"/>
      <c r="G152" s="73"/>
    </row>
    <row r="153" spans="1:7" ht="56">
      <c r="A153" s="82" t="s">
        <v>285</v>
      </c>
      <c r="B153" s="14" t="s">
        <v>407</v>
      </c>
      <c r="C153" s="14" t="s">
        <v>221</v>
      </c>
      <c r="D153" s="47" t="s">
        <v>258</v>
      </c>
      <c r="E153" s="7"/>
      <c r="F153" s="32" t="str">
        <f t="shared" si="8"/>
        <v>Ausschluss</v>
      </c>
      <c r="G153" s="73"/>
    </row>
    <row r="154" spans="1:7" ht="42">
      <c r="A154" s="82" t="s">
        <v>286</v>
      </c>
      <c r="B154" s="14" t="s">
        <v>407</v>
      </c>
      <c r="C154" s="14" t="s">
        <v>387</v>
      </c>
      <c r="D154" s="47" t="s">
        <v>510</v>
      </c>
      <c r="E154" s="7"/>
      <c r="F154" s="32" t="str">
        <f t="shared" si="8"/>
        <v>Ausschluss</v>
      </c>
      <c r="G154" s="73"/>
    </row>
    <row r="155" spans="1:7" ht="56">
      <c r="A155" s="82" t="s">
        <v>287</v>
      </c>
      <c r="B155" s="14" t="s">
        <v>407</v>
      </c>
      <c r="C155" s="14" t="s">
        <v>222</v>
      </c>
      <c r="D155" s="36" t="s">
        <v>224</v>
      </c>
      <c r="E155" s="7"/>
      <c r="F155" s="32" t="str">
        <f t="shared" si="8"/>
        <v>Ausschluss</v>
      </c>
      <c r="G155" s="80"/>
    </row>
    <row r="156" spans="1:7" ht="70">
      <c r="A156" s="82" t="s">
        <v>288</v>
      </c>
      <c r="B156" s="14" t="s">
        <v>407</v>
      </c>
      <c r="C156" s="14" t="s">
        <v>223</v>
      </c>
      <c r="D156" s="36" t="s">
        <v>225</v>
      </c>
      <c r="E156" s="7"/>
      <c r="F156" s="32" t="str">
        <f t="shared" si="8"/>
        <v>Ausschluss</v>
      </c>
      <c r="G156" s="73"/>
    </row>
    <row r="157" spans="1:7" ht="98">
      <c r="A157" s="82" t="s">
        <v>315</v>
      </c>
      <c r="B157" s="14" t="s">
        <v>407</v>
      </c>
      <c r="C157" s="14" t="s">
        <v>463</v>
      </c>
      <c r="D157" s="62" t="s">
        <v>462</v>
      </c>
      <c r="E157" s="7"/>
      <c r="F157" s="32" t="str">
        <f t="shared" si="8"/>
        <v>Ausschluss</v>
      </c>
      <c r="G157" s="73"/>
    </row>
    <row r="158" spans="1:7" ht="14.5" customHeight="1">
      <c r="A158" s="75">
        <v>20</v>
      </c>
      <c r="B158" s="115" t="s">
        <v>226</v>
      </c>
      <c r="C158" s="113"/>
      <c r="D158" s="113"/>
      <c r="E158" s="113"/>
      <c r="F158" s="114"/>
      <c r="G158" s="73"/>
    </row>
    <row r="159" spans="1:7" ht="42">
      <c r="A159" s="82" t="s">
        <v>289</v>
      </c>
      <c r="B159" s="14" t="s">
        <v>407</v>
      </c>
      <c r="C159" s="14" t="s">
        <v>227</v>
      </c>
      <c r="D159" s="36" t="s">
        <v>511</v>
      </c>
      <c r="E159" s="7"/>
      <c r="F159" s="32" t="str">
        <f t="shared" si="8"/>
        <v>Ausschluss</v>
      </c>
      <c r="G159" s="73"/>
    </row>
    <row r="160" spans="1:7" ht="42">
      <c r="A160" s="82" t="s">
        <v>290</v>
      </c>
      <c r="B160" s="14" t="s">
        <v>407</v>
      </c>
      <c r="C160" s="14" t="s">
        <v>228</v>
      </c>
      <c r="D160" s="36" t="s">
        <v>230</v>
      </c>
      <c r="E160" s="7"/>
      <c r="F160" s="32" t="str">
        <f t="shared" si="8"/>
        <v>Ausschluss</v>
      </c>
      <c r="G160" s="73"/>
    </row>
    <row r="161" spans="1:7" ht="42">
      <c r="A161" s="82" t="s">
        <v>291</v>
      </c>
      <c r="B161" s="14" t="s">
        <v>407</v>
      </c>
      <c r="C161" s="14" t="s">
        <v>229</v>
      </c>
      <c r="D161" s="36" t="s">
        <v>231</v>
      </c>
      <c r="E161" s="7"/>
      <c r="F161" s="32" t="str">
        <f t="shared" si="8"/>
        <v>Ausschluss</v>
      </c>
      <c r="G161" s="73"/>
    </row>
    <row r="162" spans="1:7" ht="42">
      <c r="A162" s="82" t="s">
        <v>292</v>
      </c>
      <c r="B162" s="14" t="s">
        <v>407</v>
      </c>
      <c r="C162" s="14" t="s">
        <v>233</v>
      </c>
      <c r="D162" s="36" t="s">
        <v>232</v>
      </c>
      <c r="E162" s="7"/>
      <c r="F162" s="32" t="str">
        <f t="shared" si="8"/>
        <v>Ausschluss</v>
      </c>
      <c r="G162" s="73"/>
    </row>
    <row r="163" spans="1:7" ht="56">
      <c r="A163" s="82" t="s">
        <v>352</v>
      </c>
      <c r="B163" s="14" t="s">
        <v>407</v>
      </c>
      <c r="C163" s="14" t="s">
        <v>234</v>
      </c>
      <c r="D163" s="36" t="s">
        <v>542</v>
      </c>
      <c r="E163" s="7"/>
      <c r="F163" s="32" t="str">
        <f t="shared" si="8"/>
        <v>Ausschluss</v>
      </c>
      <c r="G163" s="73"/>
    </row>
    <row r="164" spans="1:7" ht="14.5" customHeight="1">
      <c r="A164" s="75">
        <v>21</v>
      </c>
      <c r="B164" s="115" t="s">
        <v>235</v>
      </c>
      <c r="C164" s="113"/>
      <c r="D164" s="113"/>
      <c r="E164" s="113"/>
      <c r="F164" s="114"/>
      <c r="G164" s="73"/>
    </row>
    <row r="165" spans="1:7" ht="42">
      <c r="A165" s="82" t="s">
        <v>293</v>
      </c>
      <c r="B165" s="14" t="s">
        <v>407</v>
      </c>
      <c r="C165" s="14" t="s">
        <v>236</v>
      </c>
      <c r="D165" s="36" t="s">
        <v>378</v>
      </c>
      <c r="E165" s="7"/>
      <c r="F165" s="32" t="str">
        <f t="shared" si="8"/>
        <v>Ausschluss</v>
      </c>
      <c r="G165" s="73"/>
    </row>
    <row r="166" spans="1:7" ht="42">
      <c r="A166" s="82" t="s">
        <v>294</v>
      </c>
      <c r="B166" s="14" t="s">
        <v>407</v>
      </c>
      <c r="C166" s="14" t="s">
        <v>237</v>
      </c>
      <c r="D166" s="36" t="s">
        <v>241</v>
      </c>
      <c r="E166" s="7"/>
      <c r="F166" s="32" t="str">
        <f t="shared" si="8"/>
        <v>Ausschluss</v>
      </c>
      <c r="G166" s="73"/>
    </row>
    <row r="167" spans="1:7" ht="84">
      <c r="A167" s="82" t="s">
        <v>316</v>
      </c>
      <c r="B167" s="14" t="s">
        <v>407</v>
      </c>
      <c r="C167" s="14" t="s">
        <v>388</v>
      </c>
      <c r="D167" s="36" t="s">
        <v>512</v>
      </c>
      <c r="E167" s="7"/>
      <c r="F167" s="32" t="str">
        <f t="shared" si="8"/>
        <v>Ausschluss</v>
      </c>
      <c r="G167" s="73"/>
    </row>
    <row r="168" spans="1:7" ht="42">
      <c r="A168" s="82" t="s">
        <v>317</v>
      </c>
      <c r="B168" s="14" t="s">
        <v>407</v>
      </c>
      <c r="C168" s="14" t="s">
        <v>238</v>
      </c>
      <c r="D168" s="36" t="s">
        <v>513</v>
      </c>
      <c r="E168" s="7"/>
      <c r="F168" s="32" t="str">
        <f t="shared" si="8"/>
        <v>Ausschluss</v>
      </c>
      <c r="G168" s="73"/>
    </row>
    <row r="169" spans="1:7" ht="14.5" customHeight="1">
      <c r="A169" s="75">
        <v>22</v>
      </c>
      <c r="B169" s="115" t="s">
        <v>239</v>
      </c>
      <c r="C169" s="113"/>
      <c r="D169" s="113"/>
      <c r="E169" s="113"/>
      <c r="F169" s="114"/>
      <c r="G169" s="73"/>
    </row>
    <row r="170" spans="1:7" ht="42">
      <c r="A170" s="82" t="s">
        <v>318</v>
      </c>
      <c r="B170" s="14" t="s">
        <v>407</v>
      </c>
      <c r="C170" s="14" t="s">
        <v>240</v>
      </c>
      <c r="D170" s="36" t="s">
        <v>242</v>
      </c>
      <c r="E170" s="7"/>
      <c r="F170" s="32" t="str">
        <f t="shared" si="8"/>
        <v>Ausschluss</v>
      </c>
      <c r="G170" s="73"/>
    </row>
    <row r="171" spans="1:7" ht="140">
      <c r="A171" s="82" t="s">
        <v>319</v>
      </c>
      <c r="B171" s="14" t="s">
        <v>407</v>
      </c>
      <c r="C171" s="14" t="s">
        <v>244</v>
      </c>
      <c r="D171" s="47" t="s">
        <v>514</v>
      </c>
      <c r="E171" s="7"/>
      <c r="F171" s="32" t="str">
        <f t="shared" si="8"/>
        <v>Ausschluss</v>
      </c>
      <c r="G171" s="73"/>
    </row>
    <row r="172" spans="1:7" ht="42">
      <c r="A172" s="82" t="s">
        <v>353</v>
      </c>
      <c r="B172" s="14" t="s">
        <v>407</v>
      </c>
      <c r="C172" s="14" t="s">
        <v>245</v>
      </c>
      <c r="D172" s="36" t="s">
        <v>544</v>
      </c>
      <c r="E172" s="7"/>
      <c r="F172" s="32" t="str">
        <f t="shared" si="8"/>
        <v>Ausschluss</v>
      </c>
      <c r="G172" s="73"/>
    </row>
    <row r="173" spans="1:7" ht="42">
      <c r="A173" s="82" t="s">
        <v>354</v>
      </c>
      <c r="B173" s="14" t="s">
        <v>407</v>
      </c>
      <c r="C173" s="20" t="s">
        <v>366</v>
      </c>
      <c r="D173" s="58" t="s">
        <v>575</v>
      </c>
      <c r="E173" s="7"/>
      <c r="F173" s="32" t="str">
        <f t="shared" si="8"/>
        <v>Ausschluss</v>
      </c>
      <c r="G173" s="73"/>
    </row>
    <row r="174" spans="1:7" ht="14">
      <c r="A174" s="75">
        <v>23</v>
      </c>
      <c r="B174" s="115" t="s">
        <v>60</v>
      </c>
      <c r="C174" s="113"/>
      <c r="D174" s="113"/>
      <c r="E174" s="113"/>
      <c r="F174" s="114"/>
      <c r="G174" s="73"/>
    </row>
    <row r="175" spans="1:7" ht="42">
      <c r="A175" s="82" t="s">
        <v>355</v>
      </c>
      <c r="B175" s="14" t="s">
        <v>407</v>
      </c>
      <c r="C175" s="14" t="s">
        <v>367</v>
      </c>
      <c r="D175" s="36" t="s">
        <v>251</v>
      </c>
      <c r="E175" s="7"/>
      <c r="F175" s="32" t="str">
        <f t="shared" si="8"/>
        <v>Ausschluss</v>
      </c>
      <c r="G175" s="73"/>
    </row>
    <row r="176" spans="1:7" ht="42">
      <c r="A176" s="82" t="s">
        <v>356</v>
      </c>
      <c r="B176" s="14" t="s">
        <v>407</v>
      </c>
      <c r="C176" s="14" t="s">
        <v>568</v>
      </c>
      <c r="D176" s="36" t="s">
        <v>569</v>
      </c>
      <c r="E176" s="7"/>
      <c r="F176" s="32" t="str">
        <f t="shared" si="8"/>
        <v>Ausschluss</v>
      </c>
      <c r="G176" s="73"/>
    </row>
    <row r="177" spans="1:7" ht="154.5" thickBot="1">
      <c r="A177" s="82" t="s">
        <v>382</v>
      </c>
      <c r="B177" s="83" t="s">
        <v>407</v>
      </c>
      <c r="C177" s="83" t="s">
        <v>68</v>
      </c>
      <c r="D177" s="84" t="s">
        <v>357</v>
      </c>
      <c r="E177" s="7"/>
      <c r="F177" s="41" t="str">
        <f t="shared" si="8"/>
        <v>Ausschluss</v>
      </c>
      <c r="G177" s="74"/>
    </row>
    <row r="178" spans="1:7" ht="14.5" thickBot="1">
      <c r="A178" s="117" t="s">
        <v>79</v>
      </c>
      <c r="B178" s="118"/>
      <c r="C178" s="118"/>
      <c r="D178" s="118"/>
      <c r="E178" s="118"/>
      <c r="F178" s="119"/>
      <c r="G178" s="65">
        <f>SUM(G9:G177)</f>
        <v>2000</v>
      </c>
    </row>
    <row r="179" spans="1:7"/>
  </sheetData>
  <sheetProtection algorithmName="SHA-512" hashValue="53wShzrNwhhK//lsFjUPg6Uel+Eh+XPQOg4UpBxELXwcVpnPY5argPZLVe2bo1nIYZzIhOoovDPUu45VwKgKpA==" saltValue="fuI3gFIul33kOurNAcDQGQ==" spinCount="100000" sheet="1" objects="1" scenarios="1" selectLockedCells="1"/>
  <mergeCells count="36">
    <mergeCell ref="G145:G146"/>
    <mergeCell ref="B143:F143"/>
    <mergeCell ref="B152:F152"/>
    <mergeCell ref="B158:F158"/>
    <mergeCell ref="B131:F131"/>
    <mergeCell ref="B135:F135"/>
    <mergeCell ref="B140:F140"/>
    <mergeCell ref="F145:F146"/>
    <mergeCell ref="B72:F72"/>
    <mergeCell ref="B75:F75"/>
    <mergeCell ref="B80:F80"/>
    <mergeCell ref="B92:F92"/>
    <mergeCell ref="B103:F103"/>
    <mergeCell ref="C85:F85"/>
    <mergeCell ref="C88:F88"/>
    <mergeCell ref="B35:F35"/>
    <mergeCell ref="B40:F40"/>
    <mergeCell ref="B50:F50"/>
    <mergeCell ref="B69:F69"/>
    <mergeCell ref="A1:F1"/>
    <mergeCell ref="A2:F2"/>
    <mergeCell ref="A3:G4"/>
    <mergeCell ref="A5:F5"/>
    <mergeCell ref="A7:F7"/>
    <mergeCell ref="B8:F8"/>
    <mergeCell ref="B107:F107"/>
    <mergeCell ref="B111:F111"/>
    <mergeCell ref="A178:F178"/>
    <mergeCell ref="B164:F164"/>
    <mergeCell ref="B169:F169"/>
    <mergeCell ref="B174:F174"/>
    <mergeCell ref="A145:A146"/>
    <mergeCell ref="B145:B146"/>
    <mergeCell ref="C145:C146"/>
    <mergeCell ref="D145:D146"/>
    <mergeCell ref="E145:E146"/>
  </mergeCells>
  <phoneticPr fontId="12" type="noConversion"/>
  <pageMargins left="0.7" right="0.7" top="0.78740157499999996" bottom="0.78740157499999996"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EE94D4D89B672A4B9534EC02F01EEDC6" ma:contentTypeVersion="3" ma:contentTypeDescription="Create a new document." ma:contentTypeScope="" ma:versionID="ec6669e0aec75212de017fc57b23c356">
  <xsd:schema xmlns:xsd="http://www.w3.org/2001/XMLSchema" xmlns:xs="http://www.w3.org/2001/XMLSchema" xmlns:p="http://schemas.microsoft.com/office/2006/metadata/properties" xmlns:ns2="24ef5da4-f9f3-4b09-ac6c-6251a37695af" targetNamespace="http://schemas.microsoft.com/office/2006/metadata/properties" ma:root="true" ma:fieldsID="a18994cfcc5fc3f717119ab6b01d4118" ns2:_="">
    <xsd:import namespace="24ef5da4-f9f3-4b09-ac6c-6251a37695af"/>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4ef5da4-f9f3-4b09-ac6c-6251a37695a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52EFD82-C74B-422E-A676-07DCFF983B5E}">
  <ds:schemaRefs>
    <ds:schemaRef ds:uri="http://www.w3.org/XML/1998/namespace"/>
    <ds:schemaRef ds:uri="http://schemas.microsoft.com/office/infopath/2007/PartnerControls"/>
    <ds:schemaRef ds:uri="http://purl.org/dc/dcmitype/"/>
    <ds:schemaRef ds:uri="http://schemas.microsoft.com/office/2006/documentManagement/types"/>
    <ds:schemaRef ds:uri="http://schemas.openxmlformats.org/package/2006/metadata/core-properties"/>
    <ds:schemaRef ds:uri="http://schemas.microsoft.com/office/2006/metadata/properties"/>
    <ds:schemaRef ds:uri="http://purl.org/dc/elements/1.1/"/>
    <ds:schemaRef ds:uri="24ef5da4-f9f3-4b09-ac6c-6251a37695af"/>
    <ds:schemaRef ds:uri="http://purl.org/dc/terms/"/>
  </ds:schemaRefs>
</ds:datastoreItem>
</file>

<file path=customXml/itemProps2.xml><?xml version="1.0" encoding="utf-8"?>
<ds:datastoreItem xmlns:ds="http://schemas.openxmlformats.org/officeDocument/2006/customXml" ds:itemID="{8AA28967-C6D1-40B2-A7DB-77E476E942DB}">
  <ds:schemaRefs>
    <ds:schemaRef ds:uri="http://schemas.microsoft.com/sharepoint/v3/contenttype/forms"/>
  </ds:schemaRefs>
</ds:datastoreItem>
</file>

<file path=customXml/itemProps3.xml><?xml version="1.0" encoding="utf-8"?>
<ds:datastoreItem xmlns:ds="http://schemas.openxmlformats.org/officeDocument/2006/customXml" ds:itemID="{427EDDBA-791C-40EE-A54F-113B220202F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4ef5da4-f9f3-4b09-ac6c-6251a37695a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b97ea58d-47e6-47cc-9ab7-39ab03def869}" enabled="1" method="Standard" siteId="{505cca53-5750-4134-9501-8d52d5df3cd1}"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1</vt:i4>
      </vt:variant>
    </vt:vector>
  </HeadingPairs>
  <TitlesOfParts>
    <vt:vector size="5" baseType="lpstr">
      <vt:lpstr>Preisblatt </vt:lpstr>
      <vt:lpstr>LB 1 - Allgemein</vt:lpstr>
      <vt:lpstr>LB 2 - Niederflur-Elektrobusse</vt:lpstr>
      <vt:lpstr>LB 3-Niederflur-Elektro-Gelenkb</vt:lpstr>
      <vt:lpstr>'Preisblatt '!Drucktitel</vt:lpstr>
    </vt:vector>
  </TitlesOfParts>
  <Manager/>
  <Company>Innenverwaltung</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Daniel Kuhn</dc:creator>
  <cp:keywords/>
  <dc:description/>
  <cp:lastModifiedBy>Mirjam Föhr</cp:lastModifiedBy>
  <cp:revision/>
  <cp:lastPrinted>2024-12-19T06:47:40Z</cp:lastPrinted>
  <dcterms:created xsi:type="dcterms:W3CDTF">2010-09-08T12:21:28Z</dcterms:created>
  <dcterms:modified xsi:type="dcterms:W3CDTF">2026-06-25T04:39:00Z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DF_LAST_URL">
    <vt:lpwstr>Falsch</vt:lpwstr>
  </property>
  <property fmtid="{D5CDD505-2E9C-101B-9397-08002B2CF9AE}" pid="3" name="ContentTypeId">
    <vt:lpwstr>0x010100EE94D4D89B672A4B9534EC02F01EEDC6</vt:lpwstr>
  </property>
  <property fmtid="{D5CDD505-2E9C-101B-9397-08002B2CF9AE}" pid="4" name="MediaServiceImageTags">
    <vt:lpwstr/>
  </property>
</Properties>
</file>